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oesk\moesk\Технострой\2025\336838\СД_336838\"/>
    </mc:Choice>
  </mc:AlternateContent>
  <bookViews>
    <workbookView xWindow="7188" yWindow="8268" windowWidth="7200" windowHeight="4176" tabRatio="622"/>
  </bookViews>
  <sheets>
    <sheet name="12-01" sheetId="53" r:id="rId1"/>
    <sheet name="12-01-01" sheetId="50" r:id="rId2"/>
    <sheet name="ПИР КРУН" sheetId="46" state="hidden" r:id="rId3"/>
    <sheet name="Телемех. КРУН" sheetId="49" state="hidden" r:id="rId4"/>
    <sheet name="РЗА" sheetId="31" state="hidden" r:id="rId5"/>
    <sheet name="ПИР ВЛ" sheetId="51" state="hidden" r:id="rId6"/>
    <sheet name="12-01-02" sheetId="54" r:id="rId7"/>
    <sheet name="Геодезия от площ." sheetId="52" r:id="rId8"/>
    <sheet name="ПИР ТП" sheetId="45" r:id="rId9"/>
    <sheet name="Геодезия" sheetId="43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_6" localSheetId="1">'[1]Б.Д. ФАКТ'!#REF!</definedName>
    <definedName name="_6" localSheetId="5">'[1]Б.Д. ФАКТ'!#REF!</definedName>
    <definedName name="_6" localSheetId="8">'[1]Б.Д. ФАКТ'!#REF!</definedName>
    <definedName name="_6" localSheetId="3">'[1]Б.Д. ФАКТ'!#REF!</definedName>
    <definedName name="_6">'[1]Б.Д. ФАКТ'!#REF!</definedName>
    <definedName name="a2174ф2170" localSheetId="1">#REF!</definedName>
    <definedName name="a2174ф2170" localSheetId="5">#REF!</definedName>
    <definedName name="a2174ф2170" localSheetId="8">#REF!</definedName>
    <definedName name="a2174ф2170" localSheetId="3">#REF!</definedName>
    <definedName name="a2174ф2170">#REF!</definedName>
    <definedName name="a2947K58" localSheetId="1">#REF!</definedName>
    <definedName name="a2947K58" localSheetId="5">#REF!</definedName>
    <definedName name="a2947K58" localSheetId="8">#REF!</definedName>
    <definedName name="a2947K58" localSheetId="3">#REF!</definedName>
    <definedName name="a2947K58">#REF!</definedName>
    <definedName name="a766K12" localSheetId="1">#REF!</definedName>
    <definedName name="a766K12" localSheetId="5">#REF!</definedName>
    <definedName name="a766K12" localSheetId="8">#REF!</definedName>
    <definedName name="a766K12" localSheetId="3">#REF!</definedName>
    <definedName name="a766K12">#REF!</definedName>
    <definedName name="Database" localSheetId="1">#REF!</definedName>
    <definedName name="Database" localSheetId="5">#REF!</definedName>
    <definedName name="Database" localSheetId="8">#REF!</definedName>
    <definedName name="Database" localSheetId="3">#REF!</definedName>
    <definedName name="Database">#REF!</definedName>
    <definedName name="EURO" localSheetId="1">#REF!</definedName>
    <definedName name="EURO" localSheetId="5">#REF!</definedName>
    <definedName name="EURO" localSheetId="8">#REF!</definedName>
    <definedName name="EURO" localSheetId="3">#REF!</definedName>
    <definedName name="EURO">#REF!</definedName>
    <definedName name="EURO36" localSheetId="1">#REF!</definedName>
    <definedName name="EURO36" localSheetId="5">#REF!</definedName>
    <definedName name="EURO36" localSheetId="8">#REF!</definedName>
    <definedName name="EURO36" localSheetId="3">#REF!</definedName>
    <definedName name="EURO36">#REF!</definedName>
    <definedName name="EVRO36" localSheetId="1">#REF!</definedName>
    <definedName name="EVRO36" localSheetId="5">#REF!</definedName>
    <definedName name="EVRO36" localSheetId="8">#REF!</definedName>
    <definedName name="EVRO36" localSheetId="3">#REF!</definedName>
    <definedName name="EVRO36">#REF!</definedName>
    <definedName name="Excel_BuiltIn__FilterDatabase_4" localSheetId="1">#REF!</definedName>
    <definedName name="Excel_BuiltIn__FilterDatabase_4" localSheetId="5">#REF!</definedName>
    <definedName name="Excel_BuiltIn__FilterDatabase_4" localSheetId="8">#REF!</definedName>
    <definedName name="Excel_BuiltIn__FilterDatabase_4" localSheetId="3">#REF!</definedName>
    <definedName name="Excel_BuiltIn__FilterDatabase_4">#REF!</definedName>
    <definedName name="Excel_BuiltIn_Print_Area_1" localSheetId="1">#REF!</definedName>
    <definedName name="Excel_BuiltIn_Print_Area_1" localSheetId="5">#REF!</definedName>
    <definedName name="Excel_BuiltIn_Print_Area_1" localSheetId="8">#REF!</definedName>
    <definedName name="Excel_BuiltIn_Print_Area_1" localSheetId="3">#REF!</definedName>
    <definedName name="Excel_BuiltIn_Print_Area_1">#REF!</definedName>
    <definedName name="Excel_BuiltIn_Print_Area_13" localSheetId="1">#REF!</definedName>
    <definedName name="Excel_BuiltIn_Print_Area_13" localSheetId="5">#REF!</definedName>
    <definedName name="Excel_BuiltIn_Print_Area_13" localSheetId="8">#REF!</definedName>
    <definedName name="Excel_BuiltIn_Print_Area_13" localSheetId="3">#REF!</definedName>
    <definedName name="Excel_BuiltIn_Print_Area_13">#REF!</definedName>
    <definedName name="Excel_BuiltIn_Print_Area_2" localSheetId="1">#REF!</definedName>
    <definedName name="Excel_BuiltIn_Print_Area_2" localSheetId="5">#REF!</definedName>
    <definedName name="Excel_BuiltIn_Print_Area_2" localSheetId="8">#REF!</definedName>
    <definedName name="Excel_BuiltIn_Print_Area_2" localSheetId="3">#REF!</definedName>
    <definedName name="Excel_BuiltIn_Print_Area_2">#REF!</definedName>
    <definedName name="Excel_BuiltIn_Print_Area_3" localSheetId="1">#REF!</definedName>
    <definedName name="Excel_BuiltIn_Print_Area_3" localSheetId="5">#REF!</definedName>
    <definedName name="Excel_BuiltIn_Print_Area_3" localSheetId="8">#REF!</definedName>
    <definedName name="Excel_BuiltIn_Print_Area_3" localSheetId="3">#REF!</definedName>
    <definedName name="Excel_BuiltIn_Print_Area_3">#REF!</definedName>
    <definedName name="Excel_BuiltIn_Print_Area_4" localSheetId="1">#REF!</definedName>
    <definedName name="Excel_BuiltIn_Print_Area_4" localSheetId="5">#REF!</definedName>
    <definedName name="Excel_BuiltIn_Print_Area_4" localSheetId="8">#REF!</definedName>
    <definedName name="Excel_BuiltIn_Print_Area_4" localSheetId="3">#REF!</definedName>
    <definedName name="Excel_BuiltIn_Print_Area_4">#REF!</definedName>
    <definedName name="Excel_BuiltIn_Print_Area_5" localSheetId="1">#REF!</definedName>
    <definedName name="Excel_BuiltIn_Print_Area_5" localSheetId="5">#REF!</definedName>
    <definedName name="Excel_BuiltIn_Print_Area_5" localSheetId="8">#REF!</definedName>
    <definedName name="Excel_BuiltIn_Print_Area_5" localSheetId="3">#REF!</definedName>
    <definedName name="Excel_BuiltIn_Print_Area_5">#REF!</definedName>
    <definedName name="Excel_BuiltIn_Print_Area_6" localSheetId="1">#REF!</definedName>
    <definedName name="Excel_BuiltIn_Print_Area_6" localSheetId="5">#REF!</definedName>
    <definedName name="Excel_BuiltIn_Print_Area_6" localSheetId="8">#REF!</definedName>
    <definedName name="Excel_BuiltIn_Print_Area_6" localSheetId="3">#REF!</definedName>
    <definedName name="Excel_BuiltIn_Print_Area_6">#REF!</definedName>
    <definedName name="Excel_BuiltIn_Print_Area_7" localSheetId="1">#REF!</definedName>
    <definedName name="Excel_BuiltIn_Print_Area_7" localSheetId="5">#REF!</definedName>
    <definedName name="Excel_BuiltIn_Print_Area_7" localSheetId="8">#REF!</definedName>
    <definedName name="Excel_BuiltIn_Print_Area_7" localSheetId="3">#REF!</definedName>
    <definedName name="Excel_BuiltIn_Print_Area_7">#REF!</definedName>
    <definedName name="Excel_BuiltIn_Print_Area_8" localSheetId="1">#REF!</definedName>
    <definedName name="Excel_BuiltIn_Print_Area_8" localSheetId="5">#REF!</definedName>
    <definedName name="Excel_BuiltIn_Print_Area_8" localSheetId="8">#REF!</definedName>
    <definedName name="Excel_BuiltIn_Print_Area_8" localSheetId="3">#REF!</definedName>
    <definedName name="Excel_BuiltIn_Print_Area_8">#REF!</definedName>
    <definedName name="Excel_BuiltIn_Print_Titles_2" localSheetId="1">#REF!</definedName>
    <definedName name="Excel_BuiltIn_Print_Titles_2" localSheetId="5">#REF!</definedName>
    <definedName name="Excel_BuiltIn_Print_Titles_2" localSheetId="8">#REF!</definedName>
    <definedName name="Excel_BuiltIn_Print_Titles_2" localSheetId="3">#REF!</definedName>
    <definedName name="Excel_BuiltIn_Print_Titles_2">#REF!</definedName>
    <definedName name="Fuck" localSheetId="1">#REF!</definedName>
    <definedName name="Fuck" localSheetId="5">#REF!</definedName>
    <definedName name="Fuck" localSheetId="8">#REF!</definedName>
    <definedName name="Fuck" localSheetId="3">#REF!</definedName>
    <definedName name="Fuck">#REF!</definedName>
    <definedName name="ghjkl" localSheetId="1">#REF!</definedName>
    <definedName name="ghjkl" localSheetId="5">#REF!</definedName>
    <definedName name="ghjkl" localSheetId="8">#REF!</definedName>
    <definedName name="ghjkl" localSheetId="3">#REF!</definedName>
    <definedName name="ghjkl">#REF!</definedName>
    <definedName name="ijuhygtf" localSheetId="1">#REF!</definedName>
    <definedName name="ijuhygtf" localSheetId="5">#REF!</definedName>
    <definedName name="ijuhygtf" localSheetId="8">#REF!</definedName>
    <definedName name="ijuhygtf" localSheetId="3">#REF!</definedName>
    <definedName name="ijuhygtf">#REF!</definedName>
    <definedName name="j66666666" localSheetId="1">#REF!</definedName>
    <definedName name="j66666666" localSheetId="5">#REF!</definedName>
    <definedName name="j66666666" localSheetId="8">#REF!</definedName>
    <definedName name="j66666666" localSheetId="3">#REF!</definedName>
    <definedName name="j66666666">#REF!</definedName>
    <definedName name="k">'[2]Текущие показатели'!$A$2</definedName>
    <definedName name="kkkkkkkkkkkkkk" localSheetId="1">#REF!</definedName>
    <definedName name="kkkkkkkkkkkkkk" localSheetId="5">#REF!</definedName>
    <definedName name="kkkkkkkkkkkkkk" localSheetId="8">#REF!</definedName>
    <definedName name="kkkkkkkkkkkkkk" localSheetId="3">#REF!</definedName>
    <definedName name="kkkkkkkkkkkkkk">#REF!</definedName>
    <definedName name="Nom_den" localSheetId="1">#REF!</definedName>
    <definedName name="Nom_den" localSheetId="5">#REF!</definedName>
    <definedName name="Nom_den" localSheetId="8">#REF!</definedName>
    <definedName name="Nom_den" localSheetId="3">#REF!</definedName>
    <definedName name="Nom_den">#REF!</definedName>
    <definedName name="Nom_god" localSheetId="1">#REF!</definedName>
    <definedName name="Nom_god" localSheetId="5">#REF!</definedName>
    <definedName name="Nom_god" localSheetId="8">#REF!</definedName>
    <definedName name="Nom_god" localSheetId="3">#REF!</definedName>
    <definedName name="Nom_god">#REF!</definedName>
    <definedName name="Nom_mes" localSheetId="1">#REF!</definedName>
    <definedName name="Nom_mes" localSheetId="5">#REF!</definedName>
    <definedName name="Nom_mes" localSheetId="8">#REF!</definedName>
    <definedName name="Nom_mes" localSheetId="3">#REF!</definedName>
    <definedName name="Nom_mes">#REF!</definedName>
    <definedName name="oiiuytrew" localSheetId="1">#REF!</definedName>
    <definedName name="oiiuytrew" localSheetId="5">#REF!</definedName>
    <definedName name="oiiuytrew" localSheetId="8">#REF!</definedName>
    <definedName name="oiiuytrew" localSheetId="3">#REF!</definedName>
    <definedName name="oiiuytrew">#REF!</definedName>
    <definedName name="rt" localSheetId="1">#REF!</definedName>
    <definedName name="rt" localSheetId="5">#REF!</definedName>
    <definedName name="rt" localSheetId="8">#REF!</definedName>
    <definedName name="rt" localSheetId="3">#REF!</definedName>
    <definedName name="rt">#REF!</definedName>
    <definedName name="VES" localSheetId="1">#REF!</definedName>
    <definedName name="VES" localSheetId="5">#REF!</definedName>
    <definedName name="VES" localSheetId="8">#REF!</definedName>
    <definedName name="VES" localSheetId="3">#REF!</definedName>
    <definedName name="VES">#REF!</definedName>
    <definedName name="Z_32BE0561_3E43_11D1_AA21_0080C83F6713_.wvu.FilterData" localSheetId="1" hidden="1">#REF!</definedName>
    <definedName name="Z_32BE0561_3E43_11D1_AA21_0080C83F6713_.wvu.FilterData" localSheetId="5" hidden="1">#REF!</definedName>
    <definedName name="Z_32BE0561_3E43_11D1_AA21_0080C83F6713_.wvu.FilterData" localSheetId="8" hidden="1">#REF!</definedName>
    <definedName name="Z_32BE0561_3E43_11D1_AA21_0080C83F6713_.wvu.FilterData" localSheetId="3" hidden="1">#REF!</definedName>
    <definedName name="Z_32BE0561_3E43_11D1_AA21_0080C83F6713_.wvu.FilterData" hidden="1">#REF!</definedName>
    <definedName name="Z_32BE0561_3E43_11D1_AA21_0080C83F6713_.wvu.Rows" localSheetId="1" hidden="1">#REF!</definedName>
    <definedName name="Z_32BE0561_3E43_11D1_AA21_0080C83F6713_.wvu.Rows" localSheetId="5" hidden="1">#REF!</definedName>
    <definedName name="Z_32BE0561_3E43_11D1_AA21_0080C83F6713_.wvu.Rows" localSheetId="8" hidden="1">#REF!</definedName>
    <definedName name="Z_32BE0561_3E43_11D1_AA21_0080C83F6713_.wvu.Rows" localSheetId="3" hidden="1">#REF!</definedName>
    <definedName name="Z_32BE0561_3E43_11D1_AA21_0080C83F6713_.wvu.Rows" hidden="1">#REF!</definedName>
    <definedName name="Z_361DAB21_3E43_11D1_9921_000021579852_.wvu.FilterData" localSheetId="1" hidden="1">#REF!</definedName>
    <definedName name="Z_361DAB21_3E43_11D1_9921_000021579852_.wvu.FilterData" localSheetId="5" hidden="1">#REF!</definedName>
    <definedName name="Z_361DAB21_3E43_11D1_9921_000021579852_.wvu.FilterData" localSheetId="8" hidden="1">#REF!</definedName>
    <definedName name="Z_361DAB21_3E43_11D1_9921_000021579852_.wvu.FilterData" localSheetId="3" hidden="1">#REF!</definedName>
    <definedName name="Z_361DAB21_3E43_11D1_9921_000021579852_.wvu.FilterData" hidden="1">#REF!</definedName>
    <definedName name="Z_6DAEFF01_3E3C_11D1_9921_000021579852_.wvu.FilterData" localSheetId="1" hidden="1">#REF!</definedName>
    <definedName name="Z_6DAEFF01_3E3C_11D1_9921_000021579852_.wvu.FilterData" localSheetId="5" hidden="1">#REF!</definedName>
    <definedName name="Z_6DAEFF01_3E3C_11D1_9921_000021579852_.wvu.FilterData" localSheetId="8" hidden="1">#REF!</definedName>
    <definedName name="Z_6DAEFF01_3E3C_11D1_9921_000021579852_.wvu.FilterData" localSheetId="3" hidden="1">#REF!</definedName>
    <definedName name="Z_6DAEFF01_3E3C_11D1_9921_000021579852_.wvu.FilterData" hidden="1">#REF!</definedName>
    <definedName name="Z_6DAEFF01_3E3C_11D1_9921_000021579852_.wvu.Rows" localSheetId="1" hidden="1">#REF!</definedName>
    <definedName name="Z_6DAEFF01_3E3C_11D1_9921_000021579852_.wvu.Rows" localSheetId="5" hidden="1">#REF!</definedName>
    <definedName name="Z_6DAEFF01_3E3C_11D1_9921_000021579852_.wvu.Rows" localSheetId="8" hidden="1">#REF!</definedName>
    <definedName name="Z_6DAEFF01_3E3C_11D1_9921_000021579852_.wvu.Rows" localSheetId="3" hidden="1">#REF!</definedName>
    <definedName name="Z_6DAEFF01_3E3C_11D1_9921_000021579852_.wvu.Rows" hidden="1">#REF!</definedName>
    <definedName name="Z_7F3F38C1_B38F_11D1_B73A_0080C83F5DB9_.wvu.FilterData" localSheetId="1" hidden="1">#REF!</definedName>
    <definedName name="Z_7F3F38C1_B38F_11D1_B73A_0080C83F5DB9_.wvu.FilterData" localSheetId="5" hidden="1">#REF!</definedName>
    <definedName name="Z_7F3F38C1_B38F_11D1_B73A_0080C83F5DB9_.wvu.FilterData" localSheetId="8" hidden="1">#REF!</definedName>
    <definedName name="Z_7F3F38C1_B38F_11D1_B73A_0080C83F5DB9_.wvu.FilterData" localSheetId="3" hidden="1">#REF!</definedName>
    <definedName name="Z_7F3F38C1_B38F_11D1_B73A_0080C83F5DB9_.wvu.FilterData" hidden="1">#REF!</definedName>
    <definedName name="А100" localSheetId="1">#REF!</definedName>
    <definedName name="А100" localSheetId="5">#REF!</definedName>
    <definedName name="А100" localSheetId="8">#REF!</definedName>
    <definedName name="А100" localSheetId="3">#REF!</definedName>
    <definedName name="А100">#REF!</definedName>
    <definedName name="А200" localSheetId="1">#REF!</definedName>
    <definedName name="А200" localSheetId="5">#REF!</definedName>
    <definedName name="А200" localSheetId="8">#REF!</definedName>
    <definedName name="А200" localSheetId="3">#REF!</definedName>
    <definedName name="А200">#REF!</definedName>
    <definedName name="а888" localSheetId="1">#REF!</definedName>
    <definedName name="а888" localSheetId="5">#REF!</definedName>
    <definedName name="а888" localSheetId="8">#REF!</definedName>
    <definedName name="а888" localSheetId="3">#REF!</definedName>
    <definedName name="а888">#REF!</definedName>
    <definedName name="аа" localSheetId="1">#REF!</definedName>
    <definedName name="аа" localSheetId="5">#REF!</definedName>
    <definedName name="аа" localSheetId="8">#REF!</definedName>
    <definedName name="аа" localSheetId="3">#REF!</definedName>
    <definedName name="аа">#REF!</definedName>
    <definedName name="ААА">'[3]Исх. данные'!$A$42:$C$73</definedName>
    <definedName name="аааа" localSheetId="1">'[4]ЦСП ВОЛС (спецификация ВОСП)'!#REF!</definedName>
    <definedName name="аааа" localSheetId="5">'[4]ЦСП ВОЛС (спецификация ВОСП)'!#REF!</definedName>
    <definedName name="аааа" localSheetId="3">'[4]ЦСП ВОЛС (спецификация ВОСП)'!#REF!</definedName>
    <definedName name="аааа">'[4]ЦСП ВОЛС (спецификация ВОСП)'!#REF!</definedName>
    <definedName name="АББ_КТ" localSheetId="1">'[4]ЦСП ВОЛС (спецификация ВОСП)'!#REF!</definedName>
    <definedName name="АББ_КТ" localSheetId="5">'[4]ЦСП ВОЛС (спецификация ВОСП)'!#REF!</definedName>
    <definedName name="АББ_КТ" localSheetId="3">'[4]ЦСП ВОЛС (спецификация ВОСП)'!#REF!</definedName>
    <definedName name="АББ_КТ">'[4]ЦСП ВОЛС (спецификация ВОСП)'!#REF!</definedName>
    <definedName name="АББ_ШМ" localSheetId="1">'[4]ЦСП ВОЛС (спецификация ВОСП)'!#REF!</definedName>
    <definedName name="АББ_ШМ" localSheetId="5">'[4]ЦСП ВОЛС (спецификация ВОСП)'!#REF!</definedName>
    <definedName name="АББ_ШМ" localSheetId="3">'[4]ЦСП ВОЛС (спецификация ВОСП)'!#REF!</definedName>
    <definedName name="АББ_ШМ">'[4]ЦСП ВОЛС (спецификация ВОСП)'!#REF!</definedName>
    <definedName name="АКБ" localSheetId="1">#REF!</definedName>
    <definedName name="АКБ" localSheetId="5">#REF!</definedName>
    <definedName name="АКБ" localSheetId="8">#REF!</definedName>
    <definedName name="АКБ" localSheetId="3">#REF!</definedName>
    <definedName name="АКБ">#REF!</definedName>
    <definedName name="ап" localSheetId="1">#REF!</definedName>
    <definedName name="ап" localSheetId="5">#REF!</definedName>
    <definedName name="ап" localSheetId="8">#REF!</definedName>
    <definedName name="ап" localSheetId="3">#REF!</definedName>
    <definedName name="ап">#REF!</definedName>
    <definedName name="ауц" localSheetId="1">#REF!</definedName>
    <definedName name="ауц" localSheetId="5">#REF!</definedName>
    <definedName name="ауц" localSheetId="8">#REF!</definedName>
    <definedName name="ауц" localSheetId="3">#REF!</definedName>
    <definedName name="ауц">#REF!</definedName>
    <definedName name="БББ">'[5]Исходные данные'!$A$3:$D$20</definedName>
    <definedName name="БИРЖА">'[6]исх дан'!$B$4</definedName>
    <definedName name="БИРЖА2" localSheetId="1">'[6]исх дан'!#REF!</definedName>
    <definedName name="БИРЖА2" localSheetId="5">'[6]исх дан'!#REF!</definedName>
    <definedName name="БИРЖА2" localSheetId="3">'[6]исх дан'!#REF!</definedName>
    <definedName name="БИРЖА2">'[6]исх дан'!#REF!</definedName>
    <definedName name="в1520" localSheetId="1">#REF!</definedName>
    <definedName name="в1520" localSheetId="5">#REF!</definedName>
    <definedName name="в1520" localSheetId="8">#REF!</definedName>
    <definedName name="в1520" localSheetId="3">#REF!</definedName>
    <definedName name="в1520">#REF!</definedName>
    <definedName name="в15209999" localSheetId="1">#REF!</definedName>
    <definedName name="в15209999" localSheetId="5">#REF!</definedName>
    <definedName name="в15209999" localSheetId="8">#REF!</definedName>
    <definedName name="в15209999" localSheetId="3">#REF!</definedName>
    <definedName name="в15209999">#REF!</definedName>
    <definedName name="в1730" localSheetId="1">#REF!</definedName>
    <definedName name="в1730" localSheetId="5">#REF!</definedName>
    <definedName name="в1730" localSheetId="8">#REF!</definedName>
    <definedName name="в1730" localSheetId="3">#REF!</definedName>
    <definedName name="в1730">#REF!</definedName>
    <definedName name="в1874" localSheetId="1">#REF!</definedName>
    <definedName name="в1874" localSheetId="5">#REF!</definedName>
    <definedName name="в1874" localSheetId="8">#REF!</definedName>
    <definedName name="в1874" localSheetId="3">#REF!</definedName>
    <definedName name="в1874">#REF!</definedName>
    <definedName name="в2300" localSheetId="1">#REF!</definedName>
    <definedName name="в2300" localSheetId="5">#REF!</definedName>
    <definedName name="в2300" localSheetId="8">#REF!</definedName>
    <definedName name="в2300" localSheetId="3">#REF!</definedName>
    <definedName name="в2300">#REF!</definedName>
    <definedName name="в410" localSheetId="1">#REF!</definedName>
    <definedName name="в410" localSheetId="5">#REF!</definedName>
    <definedName name="в410" localSheetId="8">#REF!</definedName>
    <definedName name="в410" localSheetId="3">#REF!</definedName>
    <definedName name="в410">#REF!</definedName>
    <definedName name="вид_сметы">[7]база!$G$1:$G$65536</definedName>
    <definedName name="Внешний">'[8]Б.Д. ФАКТ'!$A$6:$A$4745</definedName>
    <definedName name="ВнешнийП" localSheetId="1">#REF!</definedName>
    <definedName name="ВнешнийП" localSheetId="5">#REF!</definedName>
    <definedName name="ВнешнийП" localSheetId="8">#REF!</definedName>
    <definedName name="ВнешнийП" localSheetId="3">#REF!</definedName>
    <definedName name="ВнешнийП">#REF!</definedName>
    <definedName name="выдал">[7]база!$E$1:$E$65536</definedName>
    <definedName name="граница">'[6]исх дан'!$B$6</definedName>
    <definedName name="д" localSheetId="1">#REF!</definedName>
    <definedName name="д" localSheetId="5">#REF!</definedName>
    <definedName name="д" localSheetId="8">#REF!</definedName>
    <definedName name="д" localSheetId="3">#REF!</definedName>
    <definedName name="д">#REF!</definedName>
    <definedName name="дддддддддд" localSheetId="1">#REF!</definedName>
    <definedName name="дддддддддд" localSheetId="5">#REF!</definedName>
    <definedName name="дддддддддд" localSheetId="8">#REF!</definedName>
    <definedName name="дддддддддд" localSheetId="3">#REF!</definedName>
    <definedName name="дддддддддд">#REF!</definedName>
    <definedName name="декабрьперев" localSheetId="1">'[1]Б.Д. ФАКТ'!#REF!</definedName>
    <definedName name="декабрьперев" localSheetId="5">'[1]Б.Д. ФАКТ'!#REF!</definedName>
    <definedName name="декабрьперев" localSheetId="3">'[1]Б.Д. ФАКТ'!#REF!</definedName>
    <definedName name="декабрьперев">'[1]Б.Д. ФАКТ'!#REF!</definedName>
    <definedName name="дом.тр09" localSheetId="1">#REF!</definedName>
    <definedName name="дом.тр09" localSheetId="5">#REF!</definedName>
    <definedName name="дом.тр09" localSheetId="8">#REF!</definedName>
    <definedName name="дом.тр09" localSheetId="3">#REF!</definedName>
    <definedName name="дом.тр09">#REF!</definedName>
    <definedName name="доп_оборудование" localSheetId="1">#REF!</definedName>
    <definedName name="доп_оборудование" localSheetId="5">#REF!</definedName>
    <definedName name="доп_оборудование" localSheetId="8">#REF!</definedName>
    <definedName name="доп_оборудование" localSheetId="3">#REF!</definedName>
    <definedName name="доп_оборудование">#REF!</definedName>
    <definedName name="Дополнение01">[9]Смета!$I$1:$Q$65536,[9]Смета!$AA$1:$CK$65536</definedName>
    <definedName name="Дополнение02">[9]Смета!$I$1:$Z$65536,[9]Смета!$AJ$1:$CK$65536</definedName>
    <definedName name="Дополнение03">[9]Смета!$I$1:$AI$65536,[9]Смета!$AS$1:$AS$65536,[9]Смета!$AT$1:$CK$65536</definedName>
    <definedName name="Дополнение04">[9]Смета!$I$1:$AR$65536,[9]Смета!$BB$1:$CK$65536</definedName>
    <definedName name="Дополнение05">[9]Смета!$I$1:$BA$65536,[9]Смета!$BK$1:$CK$65536</definedName>
    <definedName name="Дополнение06">[9]Смета!$I$1:$BJ$65536,[9]Смета!$BT$1:$CK$65536</definedName>
    <definedName name="Дополнение07">[9]Смета!$I$1:$BS$65536,[9]Смета!$CC$1:$CK$65536</definedName>
    <definedName name="Дост_Кавказ" localSheetId="1">[10]Кабель!#REF!</definedName>
    <definedName name="Дост_Кавказ" localSheetId="5">[10]Кабель!#REF!</definedName>
    <definedName name="Дост_Кавказ" localSheetId="3">[10]Кабель!#REF!</definedName>
    <definedName name="Дост_Кавказ">[10]Кабель!#REF!</definedName>
    <definedName name="Дост_Промсервис">[10]Кабель!$BR$9</definedName>
    <definedName name="Доставка_Алюр" localSheetId="1">#REF!</definedName>
    <definedName name="Доставка_Алюр" localSheetId="5">#REF!</definedName>
    <definedName name="Доставка_Алюр" localSheetId="8">#REF!</definedName>
    <definedName name="Доставка_Алюр" localSheetId="3">#REF!</definedName>
    <definedName name="Доставка_Алюр">#REF!</definedName>
    <definedName name="доставка_андромеда" localSheetId="1">#REF!</definedName>
    <definedName name="доставка_андромеда" localSheetId="5">#REF!</definedName>
    <definedName name="доставка_андромеда" localSheetId="8">#REF!</definedName>
    <definedName name="доставка_андромеда" localSheetId="3">#REF!</definedName>
    <definedName name="доставка_андромеда">#REF!</definedName>
    <definedName name="доставка_ВИМкабель" localSheetId="1">#REF!</definedName>
    <definedName name="доставка_ВИМкабель" localSheetId="5">#REF!</definedName>
    <definedName name="доставка_ВИМкабель" localSheetId="8">#REF!</definedName>
    <definedName name="доставка_ВИМкабель" localSheetId="3">#REF!</definedName>
    <definedName name="доставка_ВИМкабель">#REF!</definedName>
    <definedName name="Доставка_Дилявер" localSheetId="1">#REF!</definedName>
    <definedName name="Доставка_Дилявер" localSheetId="5">#REF!</definedName>
    <definedName name="Доставка_Дилявер" localSheetId="8">#REF!</definedName>
    <definedName name="Доставка_Дилявер" localSheetId="3">#REF!</definedName>
    <definedName name="Доставка_Дилявер">#REF!</definedName>
    <definedName name="доставка_кавказ" localSheetId="1">#REF!</definedName>
    <definedName name="доставка_кавказ" localSheetId="5">#REF!</definedName>
    <definedName name="доставка_кавказ" localSheetId="8">#REF!</definedName>
    <definedName name="доставка_кавказ" localSheetId="3">#REF!</definedName>
    <definedName name="доставка_кавказ">#REF!</definedName>
    <definedName name="ДОХ01." localSheetId="1">#REF!</definedName>
    <definedName name="ДОХ01." localSheetId="5">#REF!</definedName>
    <definedName name="ДОХ01." localSheetId="8">#REF!</definedName>
    <definedName name="ДОХ01." localSheetId="3">#REF!</definedName>
    <definedName name="ДОХ01.">#REF!</definedName>
    <definedName name="ДОХ01.001" localSheetId="1">#REF!</definedName>
    <definedName name="ДОХ01.001" localSheetId="5">#REF!</definedName>
    <definedName name="ДОХ01.001" localSheetId="8">#REF!</definedName>
    <definedName name="ДОХ01.001" localSheetId="3">#REF!</definedName>
    <definedName name="ДОХ01.001">#REF!</definedName>
    <definedName name="ДОХ01.002" localSheetId="1">#REF!</definedName>
    <definedName name="ДОХ01.002" localSheetId="5">#REF!</definedName>
    <definedName name="ДОХ01.002" localSheetId="8">#REF!</definedName>
    <definedName name="ДОХ01.002" localSheetId="3">#REF!</definedName>
    <definedName name="ДОХ01.002">#REF!</definedName>
    <definedName name="ДОХ01.003" localSheetId="1">#REF!</definedName>
    <definedName name="ДОХ01.003" localSheetId="5">#REF!</definedName>
    <definedName name="ДОХ01.003" localSheetId="8">#REF!</definedName>
    <definedName name="ДОХ01.003" localSheetId="3">#REF!</definedName>
    <definedName name="ДОХ01.003">#REF!</definedName>
    <definedName name="ДОХ01.006" localSheetId="1">#REF!</definedName>
    <definedName name="ДОХ01.006" localSheetId="5">#REF!</definedName>
    <definedName name="ДОХ01.006" localSheetId="8">#REF!</definedName>
    <definedName name="ДОХ01.006" localSheetId="3">#REF!</definedName>
    <definedName name="ДОХ01.006">#REF!</definedName>
    <definedName name="ДОХ02." localSheetId="1">#REF!</definedName>
    <definedName name="ДОХ02." localSheetId="5">#REF!</definedName>
    <definedName name="ДОХ02." localSheetId="8">#REF!</definedName>
    <definedName name="ДОХ02." localSheetId="3">#REF!</definedName>
    <definedName name="ДОХ02.">#REF!</definedName>
    <definedName name="ДОХ02.001" localSheetId="1">#REF!</definedName>
    <definedName name="ДОХ02.001" localSheetId="5">#REF!</definedName>
    <definedName name="ДОХ02.001" localSheetId="8">#REF!</definedName>
    <definedName name="ДОХ02.001" localSheetId="3">#REF!</definedName>
    <definedName name="ДОХ02.001">#REF!</definedName>
    <definedName name="ДОХ02.002" localSheetId="1">#REF!</definedName>
    <definedName name="ДОХ02.002" localSheetId="5">#REF!</definedName>
    <definedName name="ДОХ02.002" localSheetId="8">#REF!</definedName>
    <definedName name="ДОХ02.002" localSheetId="3">#REF!</definedName>
    <definedName name="ДОХ02.002">#REF!</definedName>
    <definedName name="ДОХ02.003" localSheetId="1">#REF!</definedName>
    <definedName name="ДОХ02.003" localSheetId="5">#REF!</definedName>
    <definedName name="ДОХ02.003" localSheetId="8">#REF!</definedName>
    <definedName name="ДОХ02.003" localSheetId="3">#REF!</definedName>
    <definedName name="ДОХ02.003">#REF!</definedName>
    <definedName name="ДОХ03." localSheetId="1">#REF!</definedName>
    <definedName name="ДОХ03." localSheetId="5">#REF!</definedName>
    <definedName name="ДОХ03." localSheetId="8">#REF!</definedName>
    <definedName name="ДОХ03." localSheetId="3">#REF!</definedName>
    <definedName name="ДОХ03.">#REF!</definedName>
    <definedName name="ДОХ03.001" localSheetId="1">#REF!</definedName>
    <definedName name="ДОХ03.001" localSheetId="5">#REF!</definedName>
    <definedName name="ДОХ03.001" localSheetId="8">#REF!</definedName>
    <definedName name="ДОХ03.001" localSheetId="3">#REF!</definedName>
    <definedName name="ДОХ03.001">#REF!</definedName>
    <definedName name="ДОХ03.002" localSheetId="1">#REF!</definedName>
    <definedName name="ДОХ03.002" localSheetId="5">#REF!</definedName>
    <definedName name="ДОХ03.002" localSheetId="8">#REF!</definedName>
    <definedName name="ДОХ03.002" localSheetId="3">#REF!</definedName>
    <definedName name="ДОХ03.002">#REF!</definedName>
    <definedName name="ДОХ03.006" localSheetId="1">#REF!</definedName>
    <definedName name="ДОХ03.006" localSheetId="5">#REF!</definedName>
    <definedName name="ДОХ03.006" localSheetId="8">#REF!</definedName>
    <definedName name="ДОХ03.006" localSheetId="3">#REF!</definedName>
    <definedName name="ДОХ03.006">#REF!</definedName>
    <definedName name="ДОХ03.104" localSheetId="1">#REF!</definedName>
    <definedName name="ДОХ03.104" localSheetId="5">#REF!</definedName>
    <definedName name="ДОХ03.104" localSheetId="8">#REF!</definedName>
    <definedName name="ДОХ03.104" localSheetId="3">#REF!</definedName>
    <definedName name="ДОХ03.104">#REF!</definedName>
    <definedName name="ДОХ04." localSheetId="1">#REF!</definedName>
    <definedName name="ДОХ04." localSheetId="5">#REF!</definedName>
    <definedName name="ДОХ04." localSheetId="8">#REF!</definedName>
    <definedName name="ДОХ04." localSheetId="3">#REF!</definedName>
    <definedName name="ДОХ04.">#REF!</definedName>
    <definedName name="ДОХ04.001" localSheetId="1">#REF!</definedName>
    <definedName name="ДОХ04.001" localSheetId="5">#REF!</definedName>
    <definedName name="ДОХ04.001" localSheetId="8">#REF!</definedName>
    <definedName name="ДОХ04.001" localSheetId="3">#REF!</definedName>
    <definedName name="ДОХ04.001">#REF!</definedName>
    <definedName name="ДОХ04.002" localSheetId="1">#REF!</definedName>
    <definedName name="ДОХ04.002" localSheetId="5">#REF!</definedName>
    <definedName name="ДОХ04.002" localSheetId="8">#REF!</definedName>
    <definedName name="ДОХ04.002" localSheetId="3">#REF!</definedName>
    <definedName name="ДОХ04.002">#REF!</definedName>
    <definedName name="ДОХ04.139" localSheetId="1">#REF!</definedName>
    <definedName name="ДОХ04.139" localSheetId="5">#REF!</definedName>
    <definedName name="ДОХ04.139" localSheetId="8">#REF!</definedName>
    <definedName name="ДОХ04.139" localSheetId="3">#REF!</definedName>
    <definedName name="ДОХ04.139">#REF!</definedName>
    <definedName name="ДОХ08." localSheetId="1">#REF!</definedName>
    <definedName name="ДОХ08." localSheetId="5">#REF!</definedName>
    <definedName name="ДОХ08." localSheetId="8">#REF!</definedName>
    <definedName name="ДОХ08." localSheetId="3">#REF!</definedName>
    <definedName name="ДОХ08.">#REF!</definedName>
    <definedName name="ДОХ08.001" localSheetId="1">#REF!</definedName>
    <definedName name="ДОХ08.001" localSheetId="5">#REF!</definedName>
    <definedName name="ДОХ08.001" localSheetId="8">#REF!</definedName>
    <definedName name="ДОХ08.001" localSheetId="3">#REF!</definedName>
    <definedName name="ДОХ08.001">#REF!</definedName>
    <definedName name="ДОХ08.002" localSheetId="1">#REF!</definedName>
    <definedName name="ДОХ08.002" localSheetId="5">#REF!</definedName>
    <definedName name="ДОХ08.002" localSheetId="8">#REF!</definedName>
    <definedName name="ДОХ08.002" localSheetId="3">#REF!</definedName>
    <definedName name="ДОХ08.002">#REF!</definedName>
    <definedName name="ДОХ08.053" localSheetId="1">#REF!</definedName>
    <definedName name="ДОХ08.053" localSheetId="5">#REF!</definedName>
    <definedName name="ДОХ08.053" localSheetId="8">#REF!</definedName>
    <definedName name="ДОХ08.053" localSheetId="3">#REF!</definedName>
    <definedName name="ДОХ08.053">#REF!</definedName>
    <definedName name="ДОХ08.140" localSheetId="1">#REF!</definedName>
    <definedName name="ДОХ08.140" localSheetId="5">#REF!</definedName>
    <definedName name="ДОХ08.140" localSheetId="8">#REF!</definedName>
    <definedName name="ДОХ08.140" localSheetId="3">#REF!</definedName>
    <definedName name="ДОХ08.140">#REF!</definedName>
    <definedName name="ДОХ08.146" localSheetId="1">#REF!</definedName>
    <definedName name="ДОХ08.146" localSheetId="5">#REF!</definedName>
    <definedName name="ДОХ08.146" localSheetId="8">#REF!</definedName>
    <definedName name="ДОХ08.146" localSheetId="3">#REF!</definedName>
    <definedName name="ДОХ08.146">#REF!</definedName>
    <definedName name="ДОХ08.158" localSheetId="1">#REF!</definedName>
    <definedName name="ДОХ08.158" localSheetId="5">#REF!</definedName>
    <definedName name="ДОХ08.158" localSheetId="8">#REF!</definedName>
    <definedName name="ДОХ08.158" localSheetId="3">#REF!</definedName>
    <definedName name="ДОХ08.158">#REF!</definedName>
    <definedName name="ДОХ21.002">[11]_21!$AK$14</definedName>
    <definedName name="ДОХВ01." localSheetId="1">#REF!</definedName>
    <definedName name="ДОХВ01." localSheetId="5">#REF!</definedName>
    <definedName name="ДОХВ01." localSheetId="8">#REF!</definedName>
    <definedName name="ДОХВ01." localSheetId="3">#REF!</definedName>
    <definedName name="ДОХВ01.">#REF!</definedName>
    <definedName name="ДОХВ01.001" localSheetId="1">#REF!</definedName>
    <definedName name="ДОХВ01.001" localSheetId="5">#REF!</definedName>
    <definedName name="ДОХВ01.001" localSheetId="8">#REF!</definedName>
    <definedName name="ДОХВ01.001" localSheetId="3">#REF!</definedName>
    <definedName name="ДОХВ01.001">#REF!</definedName>
    <definedName name="ДОХВ01.002" localSheetId="1">#REF!</definedName>
    <definedName name="ДОХВ01.002" localSheetId="5">#REF!</definedName>
    <definedName name="ДОХВ01.002" localSheetId="8">#REF!</definedName>
    <definedName name="ДОХВ01.002" localSheetId="3">#REF!</definedName>
    <definedName name="ДОХВ01.002">#REF!</definedName>
    <definedName name="ДОХВ01.003" localSheetId="1">#REF!</definedName>
    <definedName name="ДОХВ01.003" localSheetId="5">#REF!</definedName>
    <definedName name="ДОХВ01.003" localSheetId="8">#REF!</definedName>
    <definedName name="ДОХВ01.003" localSheetId="3">#REF!</definedName>
    <definedName name="ДОХВ01.003">#REF!</definedName>
    <definedName name="ДОХВ01.006" localSheetId="1">#REF!</definedName>
    <definedName name="ДОХВ01.006" localSheetId="5">#REF!</definedName>
    <definedName name="ДОХВ01.006" localSheetId="8">#REF!</definedName>
    <definedName name="ДОХВ01.006" localSheetId="3">#REF!</definedName>
    <definedName name="ДОХВ01.006">#REF!</definedName>
    <definedName name="ДОХВ02." localSheetId="1">#REF!</definedName>
    <definedName name="ДОХВ02." localSheetId="5">#REF!</definedName>
    <definedName name="ДОХВ02." localSheetId="8">#REF!</definedName>
    <definedName name="ДОХВ02." localSheetId="3">#REF!</definedName>
    <definedName name="ДОХВ02.">#REF!</definedName>
    <definedName name="ДОХВ02.001" localSheetId="1">#REF!</definedName>
    <definedName name="ДОХВ02.001" localSheetId="5">#REF!</definedName>
    <definedName name="ДОХВ02.001" localSheetId="8">#REF!</definedName>
    <definedName name="ДОХВ02.001" localSheetId="3">#REF!</definedName>
    <definedName name="ДОХВ02.001">#REF!</definedName>
    <definedName name="ДОХВ02.002" localSheetId="1">#REF!</definedName>
    <definedName name="ДОХВ02.002" localSheetId="5">#REF!</definedName>
    <definedName name="ДОХВ02.002" localSheetId="8">#REF!</definedName>
    <definedName name="ДОХВ02.002" localSheetId="3">#REF!</definedName>
    <definedName name="ДОХВ02.002">#REF!</definedName>
    <definedName name="ДОХВ02.003" localSheetId="1">#REF!</definedName>
    <definedName name="ДОХВ02.003" localSheetId="5">#REF!</definedName>
    <definedName name="ДОХВ02.003" localSheetId="8">#REF!</definedName>
    <definedName name="ДОХВ02.003" localSheetId="3">#REF!</definedName>
    <definedName name="ДОХВ02.003">#REF!</definedName>
    <definedName name="ДОХВ03." localSheetId="1">#REF!</definedName>
    <definedName name="ДОХВ03." localSheetId="5">#REF!</definedName>
    <definedName name="ДОХВ03." localSheetId="8">#REF!</definedName>
    <definedName name="ДОХВ03." localSheetId="3">#REF!</definedName>
    <definedName name="ДОХВ03.">#REF!</definedName>
    <definedName name="ДОХВ03.001" localSheetId="1">#REF!</definedName>
    <definedName name="ДОХВ03.001" localSheetId="5">#REF!</definedName>
    <definedName name="ДОХВ03.001" localSheetId="8">#REF!</definedName>
    <definedName name="ДОХВ03.001" localSheetId="3">#REF!</definedName>
    <definedName name="ДОХВ03.001">#REF!</definedName>
    <definedName name="ДОХВ03.002" localSheetId="1">#REF!</definedName>
    <definedName name="ДОХВ03.002" localSheetId="5">#REF!</definedName>
    <definedName name="ДОХВ03.002" localSheetId="8">#REF!</definedName>
    <definedName name="ДОХВ03.002" localSheetId="3">#REF!</definedName>
    <definedName name="ДОХВ03.002">#REF!</definedName>
    <definedName name="ДОХВ03.006" localSheetId="1">#REF!</definedName>
    <definedName name="ДОХВ03.006" localSheetId="5">#REF!</definedName>
    <definedName name="ДОХВ03.006" localSheetId="8">#REF!</definedName>
    <definedName name="ДОХВ03.006" localSheetId="3">#REF!</definedName>
    <definedName name="ДОХВ03.006">#REF!</definedName>
    <definedName name="ДОХВ04." localSheetId="1">#REF!</definedName>
    <definedName name="ДОХВ04." localSheetId="5">#REF!</definedName>
    <definedName name="ДОХВ04." localSheetId="8">#REF!</definedName>
    <definedName name="ДОХВ04." localSheetId="3">#REF!</definedName>
    <definedName name="ДОХВ04.">#REF!</definedName>
    <definedName name="ДОХВ04.001" localSheetId="1">#REF!</definedName>
    <definedName name="ДОХВ04.001" localSheetId="5">#REF!</definedName>
    <definedName name="ДОХВ04.001" localSheetId="8">#REF!</definedName>
    <definedName name="ДОХВ04.001" localSheetId="3">#REF!</definedName>
    <definedName name="ДОХВ04.001">#REF!</definedName>
    <definedName name="ДОХВ04.002" localSheetId="1">#REF!</definedName>
    <definedName name="ДОХВ04.002" localSheetId="5">#REF!</definedName>
    <definedName name="ДОХВ04.002" localSheetId="8">#REF!</definedName>
    <definedName name="ДОХВ04.002" localSheetId="3">#REF!</definedName>
    <definedName name="ДОХВ04.002">#REF!</definedName>
    <definedName name="ДОХВ04.006" localSheetId="1">#REF!</definedName>
    <definedName name="ДОХВ04.006" localSheetId="5">#REF!</definedName>
    <definedName name="ДОХВ04.006" localSheetId="8">#REF!</definedName>
    <definedName name="ДОХВ04.006" localSheetId="3">#REF!</definedName>
    <definedName name="ДОХВ04.006">#REF!</definedName>
    <definedName name="ДОХВ04.139" localSheetId="1">#REF!</definedName>
    <definedName name="ДОХВ04.139" localSheetId="5">#REF!</definedName>
    <definedName name="ДОХВ04.139" localSheetId="8">#REF!</definedName>
    <definedName name="ДОХВ04.139" localSheetId="3">#REF!</definedName>
    <definedName name="ДОХВ04.139">#REF!</definedName>
    <definedName name="ДОХВ08." localSheetId="1">#REF!</definedName>
    <definedName name="ДОХВ08." localSheetId="5">#REF!</definedName>
    <definedName name="ДОХВ08." localSheetId="8">#REF!</definedName>
    <definedName name="ДОХВ08." localSheetId="3">#REF!</definedName>
    <definedName name="ДОХВ08.">#REF!</definedName>
    <definedName name="ДОХВ08.001" localSheetId="1">#REF!</definedName>
    <definedName name="ДОХВ08.001" localSheetId="5">#REF!</definedName>
    <definedName name="ДОХВ08.001" localSheetId="8">#REF!</definedName>
    <definedName name="ДОХВ08.001" localSheetId="3">#REF!</definedName>
    <definedName name="ДОХВ08.001">#REF!</definedName>
    <definedName name="ДОХВ08.002" localSheetId="1">#REF!</definedName>
    <definedName name="ДОХВ08.002" localSheetId="5">#REF!</definedName>
    <definedName name="ДОХВ08.002" localSheetId="8">#REF!</definedName>
    <definedName name="ДОХВ08.002" localSheetId="3">#REF!</definedName>
    <definedName name="ДОХВ08.002">#REF!</definedName>
    <definedName name="ДОХВ08.053" localSheetId="1">#REF!</definedName>
    <definedName name="ДОХВ08.053" localSheetId="5">#REF!</definedName>
    <definedName name="ДОХВ08.053" localSheetId="8">#REF!</definedName>
    <definedName name="ДОХВ08.053" localSheetId="3">#REF!</definedName>
    <definedName name="ДОХВ08.053">#REF!</definedName>
    <definedName name="ДОХВ08.140" localSheetId="1">#REF!</definedName>
    <definedName name="ДОХВ08.140" localSheetId="5">#REF!</definedName>
    <definedName name="ДОХВ08.140" localSheetId="8">#REF!</definedName>
    <definedName name="ДОХВ08.140" localSheetId="3">#REF!</definedName>
    <definedName name="ДОХВ08.140">#REF!</definedName>
    <definedName name="ДОХВ08.146" localSheetId="1">#REF!</definedName>
    <definedName name="ДОХВ08.146" localSheetId="5">#REF!</definedName>
    <definedName name="ДОХВ08.146" localSheetId="8">#REF!</definedName>
    <definedName name="ДОХВ08.146" localSheetId="3">#REF!</definedName>
    <definedName name="ДОХВ08.146">#REF!</definedName>
    <definedName name="ДОХВ08.158" localSheetId="1">#REF!</definedName>
    <definedName name="ДОХВ08.158" localSheetId="5">#REF!</definedName>
    <definedName name="ДОХВ08.158" localSheetId="8">#REF!</definedName>
    <definedName name="ДОХВ08.158" localSheetId="3">#REF!</definedName>
    <definedName name="ДОХВ08.158">#REF!</definedName>
    <definedName name="ДОХГ01." localSheetId="1">#REF!</definedName>
    <definedName name="ДОХГ01." localSheetId="5">#REF!</definedName>
    <definedName name="ДОХГ01." localSheetId="8">#REF!</definedName>
    <definedName name="ДОХГ01." localSheetId="3">#REF!</definedName>
    <definedName name="ДОХГ01.">#REF!</definedName>
    <definedName name="ДОХГ01.001" localSheetId="1">#REF!</definedName>
    <definedName name="ДОХГ01.001" localSheetId="5">#REF!</definedName>
    <definedName name="ДОХГ01.001" localSheetId="8">#REF!</definedName>
    <definedName name="ДОХГ01.001" localSheetId="3">#REF!</definedName>
    <definedName name="ДОХГ01.001">#REF!</definedName>
    <definedName name="ДОХГ01.002" localSheetId="1">#REF!</definedName>
    <definedName name="ДОХГ01.002" localSheetId="5">#REF!</definedName>
    <definedName name="ДОХГ01.002" localSheetId="8">#REF!</definedName>
    <definedName name="ДОХГ01.002" localSheetId="3">#REF!</definedName>
    <definedName name="ДОХГ01.002">#REF!</definedName>
    <definedName name="ДОХГ01.003" localSheetId="1">#REF!</definedName>
    <definedName name="ДОХГ01.003" localSheetId="5">#REF!</definedName>
    <definedName name="ДОХГ01.003" localSheetId="8">#REF!</definedName>
    <definedName name="ДОХГ01.003" localSheetId="3">#REF!</definedName>
    <definedName name="ДОХГ01.003">#REF!</definedName>
    <definedName name="ДОХГ01.006" localSheetId="1">#REF!</definedName>
    <definedName name="ДОХГ01.006" localSheetId="5">#REF!</definedName>
    <definedName name="ДОХГ01.006" localSheetId="8">#REF!</definedName>
    <definedName name="ДОХГ01.006" localSheetId="3">#REF!</definedName>
    <definedName name="ДОХГ01.006">#REF!</definedName>
    <definedName name="ДОХГ02." localSheetId="1">#REF!</definedName>
    <definedName name="ДОХГ02." localSheetId="5">#REF!</definedName>
    <definedName name="ДОХГ02." localSheetId="8">#REF!</definedName>
    <definedName name="ДОХГ02." localSheetId="3">#REF!</definedName>
    <definedName name="ДОХГ02.">#REF!</definedName>
    <definedName name="ДОХГ02.001" localSheetId="1">#REF!</definedName>
    <definedName name="ДОХГ02.001" localSheetId="5">#REF!</definedName>
    <definedName name="ДОХГ02.001" localSheetId="8">#REF!</definedName>
    <definedName name="ДОХГ02.001" localSheetId="3">#REF!</definedName>
    <definedName name="ДОХГ02.001">#REF!</definedName>
    <definedName name="ДОХГ02.002" localSheetId="1">#REF!</definedName>
    <definedName name="ДОХГ02.002" localSheetId="5">#REF!</definedName>
    <definedName name="ДОХГ02.002" localSheetId="8">#REF!</definedName>
    <definedName name="ДОХГ02.002" localSheetId="3">#REF!</definedName>
    <definedName name="ДОХГ02.002">#REF!</definedName>
    <definedName name="ДОХГ02.003" localSheetId="1">#REF!</definedName>
    <definedName name="ДОХГ02.003" localSheetId="5">#REF!</definedName>
    <definedName name="ДОХГ02.003" localSheetId="8">#REF!</definedName>
    <definedName name="ДОХГ02.003" localSheetId="3">#REF!</definedName>
    <definedName name="ДОХГ02.003">#REF!</definedName>
    <definedName name="ДОХГ03." localSheetId="1">#REF!</definedName>
    <definedName name="ДОХГ03." localSheetId="5">#REF!</definedName>
    <definedName name="ДОХГ03." localSheetId="8">#REF!</definedName>
    <definedName name="ДОХГ03." localSheetId="3">#REF!</definedName>
    <definedName name="ДОХГ03.">#REF!</definedName>
    <definedName name="ДОХГ03.001" localSheetId="1">#REF!</definedName>
    <definedName name="ДОХГ03.001" localSheetId="5">#REF!</definedName>
    <definedName name="ДОХГ03.001" localSheetId="8">#REF!</definedName>
    <definedName name="ДОХГ03.001" localSheetId="3">#REF!</definedName>
    <definedName name="ДОХГ03.001">#REF!</definedName>
    <definedName name="ДОХГ03.002" localSheetId="1">#REF!</definedName>
    <definedName name="ДОХГ03.002" localSheetId="5">#REF!</definedName>
    <definedName name="ДОХГ03.002" localSheetId="8">#REF!</definedName>
    <definedName name="ДОХГ03.002" localSheetId="3">#REF!</definedName>
    <definedName name="ДОХГ03.002">#REF!</definedName>
    <definedName name="ДОХГ03.006" localSheetId="1">#REF!</definedName>
    <definedName name="ДОХГ03.006" localSheetId="5">#REF!</definedName>
    <definedName name="ДОХГ03.006" localSheetId="8">#REF!</definedName>
    <definedName name="ДОХГ03.006" localSheetId="3">#REF!</definedName>
    <definedName name="ДОХГ03.006">#REF!</definedName>
    <definedName name="ДОХГ04." localSheetId="1">#REF!</definedName>
    <definedName name="ДОХГ04." localSheetId="5">#REF!</definedName>
    <definedName name="ДОХГ04." localSheetId="8">#REF!</definedName>
    <definedName name="ДОХГ04." localSheetId="3">#REF!</definedName>
    <definedName name="ДОХГ04.">#REF!</definedName>
    <definedName name="ДОХГ04.001" localSheetId="1">#REF!</definedName>
    <definedName name="ДОХГ04.001" localSheetId="5">#REF!</definedName>
    <definedName name="ДОХГ04.001" localSheetId="8">#REF!</definedName>
    <definedName name="ДОХГ04.001" localSheetId="3">#REF!</definedName>
    <definedName name="ДОХГ04.001">#REF!</definedName>
    <definedName name="ДОХГ04.002" localSheetId="1">#REF!</definedName>
    <definedName name="ДОХГ04.002" localSheetId="5">#REF!</definedName>
    <definedName name="ДОХГ04.002" localSheetId="8">#REF!</definedName>
    <definedName name="ДОХГ04.002" localSheetId="3">#REF!</definedName>
    <definedName name="ДОХГ04.002">#REF!</definedName>
    <definedName name="ДОХГ04.006" localSheetId="1">#REF!</definedName>
    <definedName name="ДОХГ04.006" localSheetId="5">#REF!</definedName>
    <definedName name="ДОХГ04.006" localSheetId="8">#REF!</definedName>
    <definedName name="ДОХГ04.006" localSheetId="3">#REF!</definedName>
    <definedName name="ДОХГ04.006">#REF!</definedName>
    <definedName name="ДОХГ04.139" localSheetId="1">#REF!</definedName>
    <definedName name="ДОХГ04.139" localSheetId="5">#REF!</definedName>
    <definedName name="ДОХГ04.139" localSheetId="8">#REF!</definedName>
    <definedName name="ДОХГ04.139" localSheetId="3">#REF!</definedName>
    <definedName name="ДОХГ04.139">#REF!</definedName>
    <definedName name="ДОХГ05.">[11]_05!$AK$39</definedName>
    <definedName name="ДОХГ05.001">[11]_05!$AK$4</definedName>
    <definedName name="ДОХГ05.006">[11]_05!$AK$11</definedName>
    <definedName name="ДОХГ07.">[11]_07!$AJ$32</definedName>
    <definedName name="ДОХГ07.001">[11]_07!$AJ$4</definedName>
    <definedName name="ДОХГ08." localSheetId="1">#REF!</definedName>
    <definedName name="ДОХГ08." localSheetId="5">#REF!</definedName>
    <definedName name="ДОХГ08." localSheetId="8">#REF!</definedName>
    <definedName name="ДОХГ08." localSheetId="3">#REF!</definedName>
    <definedName name="ДОХГ08.">#REF!</definedName>
    <definedName name="ДОХГ08.001" localSheetId="1">#REF!</definedName>
    <definedName name="ДОХГ08.001" localSheetId="5">#REF!</definedName>
    <definedName name="ДОХГ08.001" localSheetId="8">#REF!</definedName>
    <definedName name="ДОХГ08.001" localSheetId="3">#REF!</definedName>
    <definedName name="ДОХГ08.001">#REF!</definedName>
    <definedName name="ДОХГ08.002" localSheetId="1">#REF!</definedName>
    <definedName name="ДОХГ08.002" localSheetId="5">#REF!</definedName>
    <definedName name="ДОХГ08.002" localSheetId="8">#REF!</definedName>
    <definedName name="ДОХГ08.002" localSheetId="3">#REF!</definedName>
    <definedName name="ДОХГ08.002">#REF!</definedName>
    <definedName name="ДОХГ08.053" localSheetId="1">#REF!</definedName>
    <definedName name="ДОХГ08.053" localSheetId="5">#REF!</definedName>
    <definedName name="ДОХГ08.053" localSheetId="8">#REF!</definedName>
    <definedName name="ДОХГ08.053" localSheetId="3">#REF!</definedName>
    <definedName name="ДОХГ08.053">#REF!</definedName>
    <definedName name="ДОХГ08.140" localSheetId="1">#REF!</definedName>
    <definedName name="ДОХГ08.140" localSheetId="5">#REF!</definedName>
    <definedName name="ДОХГ08.140" localSheetId="8">#REF!</definedName>
    <definedName name="ДОХГ08.140" localSheetId="3">#REF!</definedName>
    <definedName name="ДОХГ08.140">#REF!</definedName>
    <definedName name="ДОХГ08.146" localSheetId="1">#REF!</definedName>
    <definedName name="ДОХГ08.146" localSheetId="5">#REF!</definedName>
    <definedName name="ДОХГ08.146" localSheetId="8">#REF!</definedName>
    <definedName name="ДОХГ08.146" localSheetId="3">#REF!</definedName>
    <definedName name="ДОХГ08.146">#REF!</definedName>
    <definedName name="ДОХГ08.158" localSheetId="1">#REF!</definedName>
    <definedName name="ДОХГ08.158" localSheetId="5">#REF!</definedName>
    <definedName name="ДОХГ08.158" localSheetId="8">#REF!</definedName>
    <definedName name="ДОХГ08.158" localSheetId="3">#REF!</definedName>
    <definedName name="ДОХГ08.158">#REF!</definedName>
    <definedName name="ДОХГ09.">[11]_09!$AJ$33</definedName>
    <definedName name="ДОХГ09.001">[11]_09!$AJ$4</definedName>
    <definedName name="ДОХГ10.">[11]_10!$AJ$39</definedName>
    <definedName name="ДОХГ10.001">[11]_10!$AJ$4</definedName>
    <definedName name="ДОХГ10.006">[11]_10!$AJ$11</definedName>
    <definedName name="ДОХГ11.001">[11]_11!$AJ$4</definedName>
    <definedName name="ДОХГ12.">[11]_12!$AJ$40</definedName>
    <definedName name="ДОХГ12.001">[11]_12!$AJ$4</definedName>
    <definedName name="ДОХГ12.003">[11]_12!$AJ$11</definedName>
    <definedName name="ДОХГ13.">[11]_13!$AK$39</definedName>
    <definedName name="ДОХГ16.">[11]_16!$AJ$40</definedName>
    <definedName name="ДОХГ16.001">[11]_16!$AJ$4</definedName>
    <definedName name="ДОХГ18.001">[11]_18!$AJ$3</definedName>
    <definedName name="ДОХГ21.001">[11]_21!$AK$4</definedName>
    <definedName name="ДОХГ24.">[11]_24!$AJ$32</definedName>
    <definedName name="ДОХГ29.130">[11]_29!$AJ$22</definedName>
    <definedName name="ДОХГО8." localSheetId="1">#REF!</definedName>
    <definedName name="ДОХГО8." localSheetId="5">#REF!</definedName>
    <definedName name="ДОХГО8." localSheetId="8">#REF!</definedName>
    <definedName name="ДОХГО8." localSheetId="3">#REF!</definedName>
    <definedName name="ДОХГО8.">#REF!</definedName>
    <definedName name="ДОХГО8.115" localSheetId="1">#REF!</definedName>
    <definedName name="ДОХГО8.115" localSheetId="5">#REF!</definedName>
    <definedName name="ДОХГО8.115" localSheetId="8">#REF!</definedName>
    <definedName name="ДОХГО8.115" localSheetId="3">#REF!</definedName>
    <definedName name="ДОХГО8.115">#REF!</definedName>
    <definedName name="жлжолол" localSheetId="1">#REF!</definedName>
    <definedName name="жлжолол" localSheetId="5">#REF!</definedName>
    <definedName name="жлжолол" localSheetId="8">#REF!</definedName>
    <definedName name="жлжолол" localSheetId="3">#REF!</definedName>
    <definedName name="жлжолол">#REF!</definedName>
    <definedName name="_xlnm.Print_Titles" localSheetId="8">'ПИР ТП'!$6:$7</definedName>
    <definedName name="заказчики">[7]база!$A$1:$A$65536</definedName>
    <definedName name="ЗаказчикП" localSheetId="1">#REF!</definedName>
    <definedName name="ЗаказчикП" localSheetId="5">#REF!</definedName>
    <definedName name="ЗаказчикП" localSheetId="8">#REF!</definedName>
    <definedName name="ЗаказчикП" localSheetId="3">#REF!</definedName>
    <definedName name="ЗаказчикП">#REF!</definedName>
    <definedName name="Заключение">[12]Списки!$I$2:$I$4</definedName>
    <definedName name="ЗАЧАВ01." localSheetId="1">#REF!</definedName>
    <definedName name="ЗАЧАВ01." localSheetId="5">#REF!</definedName>
    <definedName name="ЗАЧАВ01." localSheetId="8">#REF!</definedName>
    <definedName name="ЗАЧАВ01." localSheetId="3">#REF!</definedName>
    <definedName name="ЗАЧАВ01.">#REF!</definedName>
    <definedName name="Зачав02." localSheetId="1">#REF!</definedName>
    <definedName name="Зачав02." localSheetId="5">#REF!</definedName>
    <definedName name="Зачав02." localSheetId="8">#REF!</definedName>
    <definedName name="Зачав02." localSheetId="3">#REF!</definedName>
    <definedName name="Зачав02.">#REF!</definedName>
    <definedName name="Зачав03." localSheetId="1">#REF!</definedName>
    <definedName name="Зачав03." localSheetId="5">#REF!</definedName>
    <definedName name="Зачав03." localSheetId="8">#REF!</definedName>
    <definedName name="Зачав03." localSheetId="3">#REF!</definedName>
    <definedName name="Зачав03.">#REF!</definedName>
    <definedName name="Зачав04." localSheetId="1">#REF!</definedName>
    <definedName name="Зачав04." localSheetId="5">#REF!</definedName>
    <definedName name="Зачав04." localSheetId="8">#REF!</definedName>
    <definedName name="Зачав04." localSheetId="3">#REF!</definedName>
    <definedName name="Зачав04.">#REF!</definedName>
    <definedName name="Зачав08." localSheetId="1">#REF!</definedName>
    <definedName name="Зачав08." localSheetId="5">#REF!</definedName>
    <definedName name="Зачав08." localSheetId="8">#REF!</definedName>
    <definedName name="Зачав08." localSheetId="3">#REF!</definedName>
    <definedName name="Зачав08.">#REF!</definedName>
    <definedName name="и" localSheetId="1">#REF!</definedName>
    <definedName name="и" localSheetId="5">#REF!</definedName>
    <definedName name="и" localSheetId="8">#REF!</definedName>
    <definedName name="и" localSheetId="3">#REF!</definedName>
    <definedName name="и">#REF!</definedName>
    <definedName name="к1" localSheetId="1">#REF!</definedName>
    <definedName name="к1" localSheetId="5">#REF!</definedName>
    <definedName name="к1" localSheetId="8">#REF!</definedName>
    <definedName name="к1" localSheetId="3">#REF!</definedName>
    <definedName name="к1">#REF!</definedName>
    <definedName name="к2" localSheetId="1">#REF!</definedName>
    <definedName name="к2" localSheetId="5">#REF!</definedName>
    <definedName name="к2" localSheetId="8">#REF!</definedName>
    <definedName name="к2" localSheetId="3">#REF!</definedName>
    <definedName name="к2">#REF!</definedName>
    <definedName name="к3" localSheetId="1">#REF!</definedName>
    <definedName name="к3" localSheetId="5">#REF!</definedName>
    <definedName name="к3" localSheetId="8">#REF!</definedName>
    <definedName name="к3" localSheetId="3">#REF!</definedName>
    <definedName name="к3">#REF!</definedName>
    <definedName name="ке999" localSheetId="1">#REF!</definedName>
    <definedName name="ке999" localSheetId="5">#REF!</definedName>
    <definedName name="ке999" localSheetId="8">#REF!</definedName>
    <definedName name="ке999" localSheetId="3">#REF!</definedName>
    <definedName name="ке999">#REF!</definedName>
    <definedName name="кенгшщзлорпаамиь" localSheetId="1">#REF!</definedName>
    <definedName name="кенгшщзлорпаамиь" localSheetId="5">#REF!</definedName>
    <definedName name="кенгшщзлорпаамиь" localSheetId="8">#REF!</definedName>
    <definedName name="кенгшщзлорпаамиь" localSheetId="3">#REF!</definedName>
    <definedName name="кенгшщзлорпаамиь">#REF!</definedName>
    <definedName name="кн99999999999999" localSheetId="1">#REF!</definedName>
    <definedName name="кн99999999999999" localSheetId="5">#REF!</definedName>
    <definedName name="кн99999999999999" localSheetId="8">#REF!</definedName>
    <definedName name="кн99999999999999" localSheetId="3">#REF!</definedName>
    <definedName name="кн99999999999999">#REF!</definedName>
    <definedName name="Код_1" localSheetId="1">[9]Смета!#REF!</definedName>
    <definedName name="Код_1" localSheetId="5">[9]Смета!#REF!</definedName>
    <definedName name="Код_1" localSheetId="3">[9]Смета!#REF!</definedName>
    <definedName name="Код_1">[9]Смета!#REF!</definedName>
    <definedName name="Кольч">'[6]исх дан'!$B$12</definedName>
    <definedName name="КОЛЬЧ_АВББШВ" localSheetId="1">'[6]исх дан'!#REF!</definedName>
    <definedName name="КОЛЬЧ_АВББШВ" localSheetId="5">'[6]исх дан'!#REF!</definedName>
    <definedName name="КОЛЬЧ_АВББШВ" localSheetId="3">'[6]исх дан'!#REF!</definedName>
    <definedName name="КОЛЬЧ_АВББШВ">'[6]исх дан'!#REF!</definedName>
    <definedName name="Комп" localSheetId="1">#REF!</definedName>
    <definedName name="Комп" localSheetId="5">#REF!</definedName>
    <definedName name="Комп" localSheetId="8">#REF!</definedName>
    <definedName name="Комп" localSheetId="3">#REF!</definedName>
    <definedName name="Комп">#REF!</definedName>
    <definedName name="Конец" localSheetId="1">#REF!</definedName>
    <definedName name="Конец" localSheetId="5">#REF!</definedName>
    <definedName name="Конец" localSheetId="8">#REF!</definedName>
    <definedName name="Конец" localSheetId="3">#REF!</definedName>
    <definedName name="Конец">#REF!</definedName>
    <definedName name="конкр150" localSheetId="1">'[6]исх дан'!#REF!</definedName>
    <definedName name="конкр150" localSheetId="5">'[6]исх дан'!#REF!</definedName>
    <definedName name="конкр150" localSheetId="3">'[6]исх дан'!#REF!</definedName>
    <definedName name="конкр150">'[6]исх дан'!#REF!</definedName>
    <definedName name="конкр230" localSheetId="1">'[6]исх дан'!#REF!</definedName>
    <definedName name="конкр230" localSheetId="5">'[6]исх дан'!#REF!</definedName>
    <definedName name="конкр230" localSheetId="3">'[6]исх дан'!#REF!</definedName>
    <definedName name="конкр230">'[6]исх дан'!#REF!</definedName>
    <definedName name="конкр240" localSheetId="1">'[6]исх дан'!#REF!</definedName>
    <definedName name="конкр240" localSheetId="5">'[6]исх дан'!#REF!</definedName>
    <definedName name="конкр240" localSheetId="3">'[6]исх дан'!#REF!</definedName>
    <definedName name="конкр240">'[6]исх дан'!#REF!</definedName>
    <definedName name="КОНТРОЛЬНИК" localSheetId="1">'[6]исх дан'!#REF!</definedName>
    <definedName name="КОНТРОЛЬНИК" localSheetId="5">'[6]исх дан'!#REF!</definedName>
    <definedName name="КОНТРОЛЬНИК" localSheetId="3">'[6]исх дан'!#REF!</definedName>
    <definedName name="КОНТРОЛЬНИК">'[6]исх дан'!#REF!</definedName>
    <definedName name="Копилка_объем" localSheetId="1">[9]Материалы!#REF!</definedName>
    <definedName name="Копилка_объем" localSheetId="5">[9]Материалы!#REF!</definedName>
    <definedName name="Копилка_объем" localSheetId="3">[9]Материалы!#REF!</definedName>
    <definedName name="Копилка_объем">[9]Материалы!#REF!</definedName>
    <definedName name="Копилка_сумма" localSheetId="1">[9]Материалы!#REF!</definedName>
    <definedName name="Копилка_сумма" localSheetId="5">[9]Материалы!#REF!</definedName>
    <definedName name="Копилка_сумма" localSheetId="3">[9]Материалы!#REF!</definedName>
    <definedName name="Копилка_сумма">[9]Материалы!#REF!</definedName>
    <definedName name="КОРОБ_ДОБ_РОЗН" localSheetId="1">'[6]исх дан'!#REF!</definedName>
    <definedName name="КОРОБ_ДОБ_РОЗН" localSheetId="5">'[6]исх дан'!#REF!</definedName>
    <definedName name="КОРОБ_ДОБ_РОЗН" localSheetId="3">'[6]исх дан'!#REF!</definedName>
    <definedName name="КОРОБ_ДОБ_РОЗН">'[6]исх дан'!#REF!</definedName>
    <definedName name="КОРОБ_РФ" localSheetId="1">'[6]исх дан'!#REF!</definedName>
    <definedName name="КОРОБ_РФ" localSheetId="5">'[6]исх дан'!#REF!</definedName>
    <definedName name="КОРОБ_РФ" localSheetId="3">'[6]исх дан'!#REF!</definedName>
    <definedName name="КОРОБ_РФ">'[6]исх дан'!#REF!</definedName>
    <definedName name="_xlnm.Criteria" localSheetId="1">#REF!</definedName>
    <definedName name="_xlnm.Criteria" localSheetId="5">#REF!</definedName>
    <definedName name="_xlnm.Criteria" localSheetId="8">#REF!</definedName>
    <definedName name="_xlnm.Criteria" localSheetId="3">#REF!</definedName>
    <definedName name="_xlnm.Criteria">#REF!</definedName>
    <definedName name="КУРС" localSheetId="1">'[6]исх дан'!#REF!</definedName>
    <definedName name="КУРС" localSheetId="5">'[6]исх дан'!#REF!</definedName>
    <definedName name="КУРС" localSheetId="3">'[6]исх дан'!#REF!</definedName>
    <definedName name="КУРС">'[6]исх дан'!#REF!</definedName>
    <definedName name="КУРС_2Й_ЛИСТ" localSheetId="1">'[6]исх дан'!#REF!</definedName>
    <definedName name="КУРС_2Й_ЛИСТ" localSheetId="5">'[6]исх дан'!#REF!</definedName>
    <definedName name="КУРС_2Й_ЛИСТ" localSheetId="3">'[6]исх дан'!#REF!</definedName>
    <definedName name="КУРС_2Й_ЛИСТ">'[6]исх дан'!#REF!</definedName>
    <definedName name="Курс_Диалин">'[13]Эл-доп'!$U$4</definedName>
    <definedName name="КУРС_ЗАПАЗД" localSheetId="1">'[6]исх дан'!#REF!</definedName>
    <definedName name="КУРС_ЗАПАЗД" localSheetId="5">'[6]исх дан'!#REF!</definedName>
    <definedName name="КУРС_ЗАПАЗД" localSheetId="3">'[6]исх дан'!#REF!</definedName>
    <definedName name="КУРС_ЗАПАЗД">'[6]исх дан'!#REF!</definedName>
    <definedName name="Курс_ИЭК">'[13]Эл-доп'!$Z$4</definedName>
    <definedName name="КУРС_КОЛЬЧ" localSheetId="1">'[6]исх дан'!#REF!</definedName>
    <definedName name="КУРС_КОЛЬЧ" localSheetId="5">'[6]исх дан'!#REF!</definedName>
    <definedName name="КУРС_КОЛЬЧ" localSheetId="3">'[6]исх дан'!#REF!</definedName>
    <definedName name="КУРС_КОЛЬЧ">'[6]исх дан'!#REF!</definedName>
    <definedName name="КУРС_ЛУК" localSheetId="1">'[6]исх дан'!#REF!</definedName>
    <definedName name="КУРС_ЛУК" localSheetId="5">'[6]исх дан'!#REF!</definedName>
    <definedName name="КУРС_ЛУК" localSheetId="3">'[6]исх дан'!#REF!</definedName>
    <definedName name="КУРС_ЛУК">'[6]исх дан'!#REF!</definedName>
    <definedName name="КУРС_ЛУКИ" localSheetId="1">'[6]исх дан'!#REF!</definedName>
    <definedName name="КУРС_ЛУКИ" localSheetId="5">'[6]исх дан'!#REF!</definedName>
    <definedName name="КУРС_ЛУКИ" localSheetId="3">'[6]исх дан'!#REF!</definedName>
    <definedName name="КУРС_ЛУКИ">'[6]исх дан'!#REF!</definedName>
    <definedName name="КУРС_РК" localSheetId="1">'[6]исх дан'!#REF!</definedName>
    <definedName name="КУРС_РК" localSheetId="5">'[6]исх дан'!#REF!</definedName>
    <definedName name="КУРС_РК" localSheetId="3">'[6]исх дан'!#REF!</definedName>
    <definedName name="КУРС_РК">'[6]исх дан'!#REF!</definedName>
    <definedName name="левон_опт" localSheetId="1">#REF!</definedName>
    <definedName name="левон_опт" localSheetId="5">#REF!</definedName>
    <definedName name="левон_опт" localSheetId="8">#REF!</definedName>
    <definedName name="левон_опт" localSheetId="3">#REF!</definedName>
    <definedName name="левон_опт">#REF!</definedName>
    <definedName name="левон_розн" localSheetId="1">#REF!</definedName>
    <definedName name="левон_розн" localSheetId="5">#REF!</definedName>
    <definedName name="левон_розн" localSheetId="8">#REF!</definedName>
    <definedName name="левон_розн" localSheetId="3">#REF!</definedName>
    <definedName name="левон_розн">#REF!</definedName>
    <definedName name="лист1" localSheetId="1">[14]Кабель!$A$1:$A$123,[14]Кабель!$GF$1:$GG$123,#REF!,#REF!,[14]Кабель!$A$423:$A$1102,[14]Кабель!$GF$423:$GG$1102</definedName>
    <definedName name="лист1" localSheetId="5">[14]Кабель!$A$1:$A$123,[14]Кабель!$GF$1:$GG$123,#REF!,#REF!,[14]Кабель!$A$423:$A$1102,[14]Кабель!$GF$423:$GG$1102</definedName>
    <definedName name="лист1" localSheetId="8">[14]Кабель!$A$1:$A$123,[14]Кабель!$GF$1:$GG$123,#REF!,#REF!,[14]Кабель!$A$423:$A$1102,[14]Кабель!$GF$423:$GG$1102</definedName>
    <definedName name="лист1" localSheetId="3">[14]Кабель!$A$1:$A$123,[14]Кабель!$GF$1:$GG$123,#REF!,#REF!,[14]Кабель!$A$423:$A$1102,[14]Кабель!$GF$423:$GG$1102</definedName>
    <definedName name="лист1">[14]Кабель!$A$1:$A$123,[14]Кабель!$GF$1:$GG$123,#REF!,#REF!,[14]Кабель!$A$423:$A$1102,[14]Кабель!$GF$423:$GG$1102</definedName>
    <definedName name="лист1_txt" localSheetId="1">[14]Кабель!$A$10:$A$123,[14]Кабель!$GF$10:$GG$123,#REF!,[14]Кабель!$GF$438:$GG$850</definedName>
    <definedName name="лист1_txt" localSheetId="5">[14]Кабель!$A$10:$A$123,[14]Кабель!$GF$10:$GG$123,#REF!,[14]Кабель!$GF$438:$GG$850</definedName>
    <definedName name="лист1_txt" localSheetId="8">[14]Кабель!$A$10:$A$123,[14]Кабель!$GF$10:$GG$123,#REF!,[14]Кабель!$GF$438:$GG$850</definedName>
    <definedName name="лист1_txt" localSheetId="3">[14]Кабель!$A$10:$A$123,[14]Кабель!$GF$10:$GG$123,#REF!,[14]Кабель!$GF$438:$GG$850</definedName>
    <definedName name="лист1_txt">[14]Кабель!$A$10:$A$123,[14]Кабель!$GF$10:$GG$123,#REF!,[14]Кабель!$GF$438:$GG$850</definedName>
    <definedName name="лист10" localSheetId="1">#REF!,#REF!</definedName>
    <definedName name="лист10" localSheetId="5">#REF!,#REF!</definedName>
    <definedName name="лист10" localSheetId="8">#REF!,#REF!</definedName>
    <definedName name="лист10" localSheetId="3">#REF!,#REF!</definedName>
    <definedName name="лист10">#REF!,#REF!</definedName>
    <definedName name="лист2" localSheetId="1">[13]Электрика!#REF!,[13]Электрика!#REF!,[13]Электрика!$B$1:$B$24,[13]Электрика!$AY$1:$AZ$24,[13]Электрика!#REF!,[13]Электрика!#REF!</definedName>
    <definedName name="лист2" localSheetId="5">[13]Электрика!#REF!,[13]Электрика!#REF!,[13]Электрика!$B$1:$B$24,[13]Электрика!$AY$1:$AZ$24,[13]Электрика!#REF!,[13]Электрика!#REF!</definedName>
    <definedName name="лист2" localSheetId="3">[13]Электрика!#REF!,[13]Электрика!#REF!,[13]Электрика!$B$1:$B$24,[13]Электрика!$AY$1:$AZ$24,[13]Электрика!#REF!,[13]Электрика!#REF!</definedName>
    <definedName name="лист2">[13]Электрика!#REF!,[13]Электрика!#REF!,[13]Электрика!$B$1:$B$24,[13]Электрика!$AY$1:$AZ$24,[13]Электрика!#REF!,[13]Электрика!#REF!</definedName>
    <definedName name="лист2_txt" localSheetId="1">#REF!,[13]Электрика!$A$3:$B$24,[13]Электрика!$AY$3:$AZ$24,[13]Электрика!$AY$69:$AZ$129</definedName>
    <definedName name="лист2_txt" localSheetId="5">#REF!,[13]Электрика!$A$3:$B$24,[13]Электрика!$AY$3:$AZ$24,[13]Электрика!$AY$69:$AZ$129</definedName>
    <definedName name="лист2_txt" localSheetId="8">#REF!,[13]Электрика!$A$3:$B$24,[13]Электрика!$AY$3:$AZ$24,[13]Электрика!$AY$69:$AZ$129</definedName>
    <definedName name="лист2_txt" localSheetId="3">#REF!,[13]Электрика!$A$3:$B$24,[13]Электрика!$AY$3:$AZ$24,[13]Электрика!$AY$69:$AZ$129</definedName>
    <definedName name="лист2_txt">#REF!,[13]Электрика!$A$3:$B$24,[13]Электрика!$AY$3:$AZ$24,[13]Электрика!$AY$69:$AZ$129</definedName>
    <definedName name="лист3" localSheetId="1">#REF!,#REF!,#REF!,#REF!,#REF!,#REF!</definedName>
    <definedName name="лист3" localSheetId="5">#REF!,#REF!,#REF!,#REF!,#REF!,#REF!</definedName>
    <definedName name="лист3" localSheetId="8">#REF!,#REF!,#REF!,#REF!,#REF!,#REF!</definedName>
    <definedName name="лист3" localSheetId="3">#REF!,#REF!,#REF!,#REF!,#REF!,#REF!</definedName>
    <definedName name="лист3">#REF!,#REF!,#REF!,#REF!,#REF!,#REF!</definedName>
    <definedName name="лист3_txt" localSheetId="1">#REF!,#REF!,#REF!,#REF!</definedName>
    <definedName name="лист3_txt" localSheetId="5">#REF!,#REF!,#REF!,#REF!</definedName>
    <definedName name="лист3_txt" localSheetId="8">#REF!,#REF!,#REF!,#REF!</definedName>
    <definedName name="лист3_txt" localSheetId="3">#REF!,#REF!,#REF!,#REF!</definedName>
    <definedName name="лист3_txt">#REF!,#REF!,#REF!,#REF!</definedName>
    <definedName name="лист4" localSheetId="1">#REF!,#REF!,#REF!,#REF!,#REF!,#REF!</definedName>
    <definedName name="лист4" localSheetId="5">#REF!,#REF!,#REF!,#REF!,#REF!,#REF!</definedName>
    <definedName name="лист4" localSheetId="8">#REF!,#REF!,#REF!,#REF!,#REF!,#REF!</definedName>
    <definedName name="лист4" localSheetId="3">#REF!,#REF!,#REF!,#REF!,#REF!,#REF!</definedName>
    <definedName name="лист4">#REF!,#REF!,#REF!,#REF!,#REF!,#REF!</definedName>
    <definedName name="лист4_txt" localSheetId="1">#REF!,#REF!,#REF!,#REF!</definedName>
    <definedName name="лист4_txt" localSheetId="5">#REF!,#REF!,#REF!,#REF!</definedName>
    <definedName name="лист4_txt" localSheetId="8">#REF!,#REF!,#REF!,#REF!</definedName>
    <definedName name="лист4_txt" localSheetId="3">#REF!,#REF!,#REF!,#REF!</definedName>
    <definedName name="лист4_txt">#REF!,#REF!,#REF!,#REF!</definedName>
    <definedName name="лист8" localSheetId="1">#REF!,#REF!</definedName>
    <definedName name="лист8" localSheetId="5">#REF!,#REF!</definedName>
    <definedName name="лист8" localSheetId="8">#REF!,#REF!</definedName>
    <definedName name="лист8" localSheetId="3">#REF!,#REF!</definedName>
    <definedName name="лист8">#REF!,#REF!</definedName>
    <definedName name="лл" localSheetId="1">#REF!</definedName>
    <definedName name="лл" localSheetId="5">#REF!</definedName>
    <definedName name="лл" localSheetId="8">#REF!</definedName>
    <definedName name="лл" localSheetId="3">#REF!</definedName>
    <definedName name="лл">#REF!</definedName>
    <definedName name="ллл" localSheetId="1">'[4]ЦСП ВОЛС (спецификация ВОСП)'!#REF!</definedName>
    <definedName name="ллл" localSheetId="5">'[4]ЦСП ВОЛС (спецификация ВОСП)'!#REF!</definedName>
    <definedName name="ллл" localSheetId="3">'[4]ЦСП ВОЛС (спецификация ВОСП)'!#REF!</definedName>
    <definedName name="ллл">'[4]ЦСП ВОЛС (спецификация ВОСП)'!#REF!</definedName>
    <definedName name="ло" localSheetId="1">#REF!</definedName>
    <definedName name="ло" localSheetId="5">#REF!</definedName>
    <definedName name="ло" localSheetId="8">#REF!</definedName>
    <definedName name="ло" localSheetId="3">#REF!</definedName>
    <definedName name="ло">#REF!</definedName>
    <definedName name="ЛУКИ" localSheetId="1">#REF!</definedName>
    <definedName name="ЛУКИ" localSheetId="5">#REF!</definedName>
    <definedName name="ЛУКИ" localSheetId="8">#REF!</definedName>
    <definedName name="ЛУКИ" localSheetId="3">#REF!</definedName>
    <definedName name="ЛУКИ">#REF!</definedName>
    <definedName name="ЛУКИ_МЕДЬ" localSheetId="1">'[6]исх дан'!#REF!</definedName>
    <definedName name="ЛУКИ_МЕДЬ" localSheetId="5">'[6]исх дан'!#REF!</definedName>
    <definedName name="ЛУКИ_МЕДЬ" localSheetId="3">'[6]исх дан'!#REF!</definedName>
    <definedName name="ЛУКИ_МЕДЬ">'[6]исх дан'!#REF!</definedName>
    <definedName name="люди">'[15]Исходные данные'!$A$32:$D$44</definedName>
    <definedName name="Материалы">'[16]Исх. данные'!$A$42:$C$73</definedName>
    <definedName name="Материалы01">[9]Материалы!$G$1:$O$65536,[9]Материалы!$Y$1:$CI$65536</definedName>
    <definedName name="Материалы02">[9]Материалы!$G$1:$X$65536,[9]Материалы!$AH$1:$CI$65536</definedName>
    <definedName name="Материалы03">[9]Материалы!$G$1:$AG$65536,[9]Материалы!$AQ$1:$CI$65536</definedName>
    <definedName name="Материалы04">[9]Материалы!$G$1:$AP$65536,[9]Материалы!$AZ$1:$CI$65536</definedName>
    <definedName name="Материалы05">[9]Материалы!$G$1:$AY$65536,[9]Материалы!$BI$1:$CI$65536</definedName>
    <definedName name="Материалы06">[9]Материалы!$G$1:$BH$65536,[9]Материалы!$BR$1:$CI$65536</definedName>
    <definedName name="Материалы07">[9]Материалы!$G$1:$BQ$65536,[9]Материалы!$CA$1:$CI$65536</definedName>
    <definedName name="мииттт" localSheetId="1">#REF!</definedName>
    <definedName name="мииттт" localSheetId="5">#REF!</definedName>
    <definedName name="мииттт" localSheetId="8">#REF!</definedName>
    <definedName name="мииттт" localSheetId="3">#REF!</definedName>
    <definedName name="мииттт">#REF!</definedName>
    <definedName name="Мин.нац." localSheetId="1">[10]Кабель!#REF!</definedName>
    <definedName name="Мин.нац." localSheetId="5">[10]Кабель!#REF!</definedName>
    <definedName name="Мин.нац." localSheetId="3">[10]Кабель!#REF!</definedName>
    <definedName name="Мин.нац.">[10]Кабель!#REF!</definedName>
    <definedName name="Мин_Нац">'[6]исх дан'!$B$9</definedName>
    <definedName name="мм" localSheetId="1">#REF!</definedName>
    <definedName name="мм" localSheetId="5">#REF!</definedName>
    <definedName name="мм" localSheetId="8">#REF!</definedName>
    <definedName name="мм" localSheetId="3">#REF!</definedName>
    <definedName name="мм">#REF!</definedName>
    <definedName name="ммммм" localSheetId="1">'[4]ЦСП ВОЛС (спецификация ВОСП)'!#REF!</definedName>
    <definedName name="ммммм" localSheetId="5">'[4]ЦСП ВОЛС (спецификация ВОСП)'!#REF!</definedName>
    <definedName name="ммммм" localSheetId="3">'[4]ЦСП ВОЛС (спецификация ВОСП)'!#REF!</definedName>
    <definedName name="ммммм">'[4]ЦСП ВОЛС (спецификация ВОСП)'!#REF!</definedName>
    <definedName name="мое" localSheetId="1">#REF!</definedName>
    <definedName name="мое" localSheetId="5">#REF!</definedName>
    <definedName name="мое" localSheetId="8">#REF!</definedName>
    <definedName name="мое" localSheetId="3">#REF!</definedName>
    <definedName name="мое">#REF!</definedName>
    <definedName name="мрн.тунн.май" localSheetId="1">#REF!</definedName>
    <definedName name="мрн.тунн.май" localSheetId="5">#REF!</definedName>
    <definedName name="мрн.тунн.май" localSheetId="8">#REF!</definedName>
    <definedName name="мрн.тунн.май" localSheetId="3">#REF!</definedName>
    <definedName name="мрн.тунн.май">#REF!</definedName>
    <definedName name="Наименование" localSheetId="1">#REF!</definedName>
    <definedName name="Наименование" localSheetId="5">#REF!</definedName>
    <definedName name="Наименование" localSheetId="8">#REF!</definedName>
    <definedName name="Наименование" localSheetId="3">#REF!</definedName>
    <definedName name="Наименование">#REF!</definedName>
    <definedName name="НаименованиеПород">[12]Списки!$B$2:$B$80</definedName>
    <definedName name="НАЦ_ГОФР" localSheetId="1">'[6]исх дан'!#REF!</definedName>
    <definedName name="НАЦ_ГОФР" localSheetId="5">'[6]исх дан'!#REF!</definedName>
    <definedName name="НАЦ_ГОФР" localSheetId="3">'[6]исх дан'!#REF!</definedName>
    <definedName name="НАЦ_ГОФР">'[6]исх дан'!#REF!</definedName>
    <definedName name="НАЦ_ГОФР_СПЕЦ" localSheetId="1">'[6]исх дан'!#REF!</definedName>
    <definedName name="НАЦ_ГОФР_СПЕЦ" localSheetId="5">'[6]исх дан'!#REF!</definedName>
    <definedName name="НАЦ_ГОФР_СПЕЦ" localSheetId="3">'[6]исх дан'!#REF!</definedName>
    <definedName name="НАЦ_ГОФР_СПЕЦ">'[6]исх дан'!#REF!</definedName>
    <definedName name="НАЦ_КОЛЬЧ" localSheetId="1">'[6]исх дан'!#REF!</definedName>
    <definedName name="НАЦ_КОЛЬЧ" localSheetId="5">'[6]исх дан'!#REF!</definedName>
    <definedName name="НАЦ_КОЛЬЧ" localSheetId="3">'[6]исх дан'!#REF!</definedName>
    <definedName name="НАЦ_КОЛЬЧ">'[6]исх дан'!#REF!</definedName>
    <definedName name="НАЦ_КОРОБ" localSheetId="1">'[6]исх дан'!#REF!</definedName>
    <definedName name="НАЦ_КОРОБ" localSheetId="5">'[6]исх дан'!#REF!</definedName>
    <definedName name="НАЦ_КОРОБ" localSheetId="3">'[6]исх дан'!#REF!</definedName>
    <definedName name="НАЦ_КОРОБ">'[6]исх дан'!#REF!</definedName>
    <definedName name="нац_метрук" localSheetId="1">'[6]исх дан'!#REF!</definedName>
    <definedName name="нац_метрук" localSheetId="5">'[6]исх дан'!#REF!</definedName>
    <definedName name="нац_метрук" localSheetId="3">'[6]исх дан'!#REF!</definedName>
    <definedName name="нац_метрук">'[6]исх дан'!#REF!</definedName>
    <definedName name="нац_након" localSheetId="1">#REF!</definedName>
    <definedName name="нац_након" localSheetId="5">#REF!</definedName>
    <definedName name="нац_након" localSheetId="8">#REF!</definedName>
    <definedName name="нац_након" localSheetId="3">#REF!</definedName>
    <definedName name="нац_након">#REF!</definedName>
    <definedName name="НАЦ_НЕГОРЮЧ" localSheetId="1">#REF!</definedName>
    <definedName name="НАЦ_НЕГОРЮЧ" localSheetId="5">#REF!</definedName>
    <definedName name="НАЦ_НЕГОРЮЧ" localSheetId="8">#REF!</definedName>
    <definedName name="НАЦ_НЕГОРЮЧ" localSheetId="3">#REF!</definedName>
    <definedName name="НАЦ_НЕГОРЮЧ">#REF!</definedName>
    <definedName name="НАЦ_ОПТ" localSheetId="1">'[6]исх дан'!#REF!</definedName>
    <definedName name="НАЦ_ОПТ" localSheetId="5">'[6]исх дан'!#REF!</definedName>
    <definedName name="НАЦ_ОПТ" localSheetId="3">'[6]исх дан'!#REF!</definedName>
    <definedName name="НАЦ_ОПТ">'[6]исх дан'!#REF!</definedName>
    <definedName name="НАЦ_ОПТ_КОЛЬЧ" localSheetId="1">'[6]исх дан'!#REF!</definedName>
    <definedName name="НАЦ_ОПТ_КОЛЬЧ" localSheetId="5">'[6]исх дан'!#REF!</definedName>
    <definedName name="НАЦ_ОПТ_КОЛЬЧ" localSheetId="3">'[6]исх дан'!#REF!</definedName>
    <definedName name="НАЦ_ОПТ_КОЛЬЧ">'[6]исх дан'!#REF!</definedName>
    <definedName name="НАЦ_ОПТ_КОЛЬЧ_тпп" localSheetId="1">'[6]исх дан'!#REF!</definedName>
    <definedName name="НАЦ_ОПТ_КОЛЬЧ_тпп" localSheetId="5">'[6]исх дан'!#REF!</definedName>
    <definedName name="НАЦ_ОПТ_КОЛЬЧ_тпп" localSheetId="3">'[6]исх дан'!#REF!</definedName>
    <definedName name="НАЦ_ОПТ_КОЛЬЧ_тпп">'[6]исх дан'!#REF!</definedName>
    <definedName name="НАЦ_РЫБ" localSheetId="1">'[6]исх дан'!#REF!</definedName>
    <definedName name="НАЦ_РЫБ" localSheetId="5">'[6]исх дан'!#REF!</definedName>
    <definedName name="НАЦ_РЫБ" localSheetId="3">'[6]исх дан'!#REF!</definedName>
    <definedName name="НАЦ_РЫБ">'[6]исх дан'!#REF!</definedName>
    <definedName name="НАЦ_РЫБ_КРУПН" localSheetId="1">'[6]исх дан'!#REF!</definedName>
    <definedName name="НАЦ_РЫБ_КРУПН" localSheetId="5">'[6]исх дан'!#REF!</definedName>
    <definedName name="НАЦ_РЫБ_КРУПН" localSheetId="3">'[6]исх дан'!#REF!</definedName>
    <definedName name="НАЦ_РЫБ_КРУПН">'[6]исх дан'!#REF!</definedName>
    <definedName name="НАЦ_РЫБ_МЕЛК" localSheetId="1">'[6]исх дан'!#REF!</definedName>
    <definedName name="НАЦ_РЫБ_МЕЛК" localSheetId="5">'[6]исх дан'!#REF!</definedName>
    <definedName name="НАЦ_РЫБ_МЕЛК" localSheetId="3">'[6]исх дан'!#REF!</definedName>
    <definedName name="НАЦ_РЫБ_МЕЛК">'[6]исх дан'!#REF!</definedName>
    <definedName name="НАЦ_СМОЛ_АВВГ" localSheetId="1">'[6]исх дан'!#REF!</definedName>
    <definedName name="НАЦ_СМОЛ_АВВГ" localSheetId="5">'[6]исх дан'!#REF!</definedName>
    <definedName name="НАЦ_СМОЛ_АВВГ" localSheetId="3">'[6]исх дан'!#REF!</definedName>
    <definedName name="НАЦ_СМОЛ_АВВГ">'[6]исх дан'!#REF!</definedName>
    <definedName name="НАЦ_СМОЛ_АПВ" localSheetId="1">'[6]исх дан'!#REF!</definedName>
    <definedName name="НАЦ_СМОЛ_АПВ" localSheetId="5">'[6]исх дан'!#REF!</definedName>
    <definedName name="НАЦ_СМОЛ_АПВ" localSheetId="3">'[6]исх дан'!#REF!</definedName>
    <definedName name="НАЦ_СМОЛ_АПВ">'[6]исх дан'!#REF!</definedName>
    <definedName name="НАЦ_СМОЛ_М" localSheetId="1">'[6]исх дан'!#REF!</definedName>
    <definedName name="НАЦ_СМОЛ_М" localSheetId="5">'[6]исх дан'!#REF!</definedName>
    <definedName name="НАЦ_СМОЛ_М" localSheetId="3">'[6]исх дан'!#REF!</definedName>
    <definedName name="НАЦ_СМОЛ_М">'[6]исх дан'!#REF!</definedName>
    <definedName name="НАЦ_ТУРЦ_ОПТ" localSheetId="1">#REF!</definedName>
    <definedName name="НАЦ_ТУРЦ_ОПТ" localSheetId="5">#REF!</definedName>
    <definedName name="НАЦ_ТУРЦ_ОПТ" localSheetId="8">#REF!</definedName>
    <definedName name="НАЦ_ТУРЦ_ОПТ" localSheetId="3">#REF!</definedName>
    <definedName name="НАЦ_ТУРЦ_ОПТ">#REF!</definedName>
    <definedName name="НАЦ_ТУРЦ_РОЗН" localSheetId="1">#REF!</definedName>
    <definedName name="НАЦ_ТУРЦ_РОЗН" localSheetId="5">#REF!</definedName>
    <definedName name="НАЦ_ТУРЦ_РОЗН" localSheetId="8">#REF!</definedName>
    <definedName name="НАЦ_ТУРЦ_РОЗН" localSheetId="3">#REF!</definedName>
    <definedName name="НАЦ_ТУРЦ_РОЗН">#REF!</definedName>
    <definedName name="НАЦЕНКА" localSheetId="1">'[6]исх дан'!#REF!</definedName>
    <definedName name="НАЦЕНКА" localSheetId="5">'[6]исх дан'!#REF!</definedName>
    <definedName name="НАЦЕНКА" localSheetId="3">'[6]исх дан'!#REF!</definedName>
    <definedName name="НАЦЕНКА">'[6]исх дан'!#REF!</definedName>
    <definedName name="НАЦЕНКА_150" localSheetId="1">'[6]исх дан'!#REF!</definedName>
    <definedName name="НАЦЕНКА_150" localSheetId="5">'[6]исх дан'!#REF!</definedName>
    <definedName name="НАЦЕНКА_150" localSheetId="3">'[6]исх дан'!#REF!</definedName>
    <definedName name="НАЦЕНКА_150">'[6]исх дан'!#REF!</definedName>
    <definedName name="НАЦЕНКА_СЧЕТЧ" localSheetId="1">'[6]исх дан'!#REF!</definedName>
    <definedName name="НАЦЕНКА_СЧЕТЧ" localSheetId="5">'[6]исх дан'!#REF!</definedName>
    <definedName name="НАЦЕНКА_СЧЕТЧ" localSheetId="3">'[6]исх дан'!#REF!</definedName>
    <definedName name="НАЦЕНКА_СЧЕТЧ">'[6]исх дан'!#REF!</definedName>
    <definedName name="НАЦЕНКА_СЧЕТЧИКИ" localSheetId="1">'[6]исх дан'!#REF!</definedName>
    <definedName name="НАЦЕНКА_СЧЕТЧИКИ" localSheetId="5">'[6]исх дан'!#REF!</definedName>
    <definedName name="НАЦЕНКА_СЧЕТЧИКИ" localSheetId="3">'[6]исх дан'!#REF!</definedName>
    <definedName name="НАЦЕНКА_СЧЕТЧИКИ">'[6]исх дан'!#REF!</definedName>
    <definedName name="НГПЕГПГ" localSheetId="1">#REF!</definedName>
    <definedName name="НГПЕГПГ" localSheetId="5">#REF!</definedName>
    <definedName name="НГПЕГПГ" localSheetId="8">#REF!</definedName>
    <definedName name="НГПЕГПГ" localSheetId="3">#REF!</definedName>
    <definedName name="НГПЕГПГ">#REF!</definedName>
    <definedName name="НДС" localSheetId="1">'[6]исх дан'!#REF!</definedName>
    <definedName name="НДС" localSheetId="5">'[6]исх дан'!#REF!</definedName>
    <definedName name="НДС" localSheetId="3">'[6]исх дан'!#REF!</definedName>
    <definedName name="НДС">'[6]исх дан'!#REF!</definedName>
    <definedName name="НДС01." localSheetId="1">#REF!</definedName>
    <definedName name="НДС01." localSheetId="5">#REF!</definedName>
    <definedName name="НДС01." localSheetId="8">#REF!</definedName>
    <definedName name="НДС01." localSheetId="3">#REF!</definedName>
    <definedName name="НДС01.">#REF!</definedName>
    <definedName name="НДС01.001" localSheetId="1">#REF!</definedName>
    <definedName name="НДС01.001" localSheetId="5">#REF!</definedName>
    <definedName name="НДС01.001" localSheetId="8">#REF!</definedName>
    <definedName name="НДС01.001" localSheetId="3">#REF!</definedName>
    <definedName name="НДС01.001">#REF!</definedName>
    <definedName name="НДС01.002" localSheetId="1">#REF!</definedName>
    <definedName name="НДС01.002" localSheetId="5">#REF!</definedName>
    <definedName name="НДС01.002" localSheetId="8">#REF!</definedName>
    <definedName name="НДС01.002" localSheetId="3">#REF!</definedName>
    <definedName name="НДС01.002">#REF!</definedName>
    <definedName name="НДС01.003" localSheetId="1">#REF!</definedName>
    <definedName name="НДС01.003" localSheetId="5">#REF!</definedName>
    <definedName name="НДС01.003" localSheetId="8">#REF!</definedName>
    <definedName name="НДС01.003" localSheetId="3">#REF!</definedName>
    <definedName name="НДС01.003">#REF!</definedName>
    <definedName name="НДС01.006" localSheetId="1">#REF!</definedName>
    <definedName name="НДС01.006" localSheetId="5">#REF!</definedName>
    <definedName name="НДС01.006" localSheetId="8">#REF!</definedName>
    <definedName name="НДС01.006" localSheetId="3">#REF!</definedName>
    <definedName name="НДС01.006">#REF!</definedName>
    <definedName name="НДС02." localSheetId="1">#REF!</definedName>
    <definedName name="НДС02." localSheetId="5">#REF!</definedName>
    <definedName name="НДС02." localSheetId="8">#REF!</definedName>
    <definedName name="НДС02." localSheetId="3">#REF!</definedName>
    <definedName name="НДС02.">#REF!</definedName>
    <definedName name="НДС02.001" localSheetId="1">#REF!</definedName>
    <definedName name="НДС02.001" localSheetId="5">#REF!</definedName>
    <definedName name="НДС02.001" localSheetId="8">#REF!</definedName>
    <definedName name="НДС02.001" localSheetId="3">#REF!</definedName>
    <definedName name="НДС02.001">#REF!</definedName>
    <definedName name="НДС02.002" localSheetId="1">#REF!</definedName>
    <definedName name="НДС02.002" localSheetId="5">#REF!</definedName>
    <definedName name="НДС02.002" localSheetId="8">#REF!</definedName>
    <definedName name="НДС02.002" localSheetId="3">#REF!</definedName>
    <definedName name="НДС02.002">#REF!</definedName>
    <definedName name="НДС02.003" localSheetId="1">#REF!</definedName>
    <definedName name="НДС02.003" localSheetId="5">#REF!</definedName>
    <definedName name="НДС02.003" localSheetId="8">#REF!</definedName>
    <definedName name="НДС02.003" localSheetId="3">#REF!</definedName>
    <definedName name="НДС02.003">#REF!</definedName>
    <definedName name="НДС03." localSheetId="1">#REF!</definedName>
    <definedName name="НДС03." localSheetId="5">#REF!</definedName>
    <definedName name="НДС03." localSheetId="8">#REF!</definedName>
    <definedName name="НДС03." localSheetId="3">#REF!</definedName>
    <definedName name="НДС03.">#REF!</definedName>
    <definedName name="НДС03.001" localSheetId="1">#REF!</definedName>
    <definedName name="НДС03.001" localSheetId="5">#REF!</definedName>
    <definedName name="НДС03.001" localSheetId="8">#REF!</definedName>
    <definedName name="НДС03.001" localSheetId="3">#REF!</definedName>
    <definedName name="НДС03.001">#REF!</definedName>
    <definedName name="НДС03.002" localSheetId="1">#REF!</definedName>
    <definedName name="НДС03.002" localSheetId="5">#REF!</definedName>
    <definedName name="НДС03.002" localSheetId="8">#REF!</definedName>
    <definedName name="НДС03.002" localSheetId="3">#REF!</definedName>
    <definedName name="НДС03.002">#REF!</definedName>
    <definedName name="НДС03.006" localSheetId="1">#REF!</definedName>
    <definedName name="НДС03.006" localSheetId="5">#REF!</definedName>
    <definedName name="НДС03.006" localSheetId="8">#REF!</definedName>
    <definedName name="НДС03.006" localSheetId="3">#REF!</definedName>
    <definedName name="НДС03.006">#REF!</definedName>
    <definedName name="НДС04." localSheetId="1">#REF!</definedName>
    <definedName name="НДС04." localSheetId="5">#REF!</definedName>
    <definedName name="НДС04." localSheetId="8">#REF!</definedName>
    <definedName name="НДС04." localSheetId="3">#REF!</definedName>
    <definedName name="НДС04.">#REF!</definedName>
    <definedName name="НДС04.001" localSheetId="1">#REF!</definedName>
    <definedName name="НДС04.001" localSheetId="5">#REF!</definedName>
    <definedName name="НДС04.001" localSheetId="8">#REF!</definedName>
    <definedName name="НДС04.001" localSheetId="3">#REF!</definedName>
    <definedName name="НДС04.001">#REF!</definedName>
    <definedName name="НДС04.002" localSheetId="1">#REF!</definedName>
    <definedName name="НДС04.002" localSheetId="5">#REF!</definedName>
    <definedName name="НДС04.002" localSheetId="8">#REF!</definedName>
    <definedName name="НДС04.002" localSheetId="3">#REF!</definedName>
    <definedName name="НДС04.002">#REF!</definedName>
    <definedName name="НДС08." localSheetId="1">#REF!</definedName>
    <definedName name="НДС08." localSheetId="5">#REF!</definedName>
    <definedName name="НДС08." localSheetId="8">#REF!</definedName>
    <definedName name="НДС08." localSheetId="3">#REF!</definedName>
    <definedName name="НДС08.">#REF!</definedName>
    <definedName name="НДС08.001" localSheetId="1">#REF!</definedName>
    <definedName name="НДС08.001" localSheetId="5">#REF!</definedName>
    <definedName name="НДС08.001" localSheetId="8">#REF!</definedName>
    <definedName name="НДС08.001" localSheetId="3">#REF!</definedName>
    <definedName name="НДС08.001">#REF!</definedName>
    <definedName name="НДС08.002" localSheetId="1">#REF!</definedName>
    <definedName name="НДС08.002" localSheetId="5">#REF!</definedName>
    <definedName name="НДС08.002" localSheetId="8">#REF!</definedName>
    <definedName name="НДС08.002" localSheetId="3">#REF!</definedName>
    <definedName name="НДС08.002">#REF!</definedName>
    <definedName name="НДС08.140" localSheetId="1">#REF!</definedName>
    <definedName name="НДС08.140" localSheetId="5">#REF!</definedName>
    <definedName name="НДС08.140" localSheetId="8">#REF!</definedName>
    <definedName name="НДС08.140" localSheetId="3">#REF!</definedName>
    <definedName name="НДС08.140">#REF!</definedName>
    <definedName name="НДС08.146" localSheetId="1">#REF!</definedName>
    <definedName name="НДС08.146" localSheetId="5">#REF!</definedName>
    <definedName name="НДС08.146" localSheetId="8">#REF!</definedName>
    <definedName name="НДС08.146" localSheetId="3">#REF!</definedName>
    <definedName name="НДС08.146">#REF!</definedName>
    <definedName name="НДС08.158" localSheetId="1">#REF!</definedName>
    <definedName name="НДС08.158" localSheetId="5">#REF!</definedName>
    <definedName name="НДС08.158" localSheetId="8">#REF!</definedName>
    <definedName name="НДС08.158" localSheetId="3">#REF!</definedName>
    <definedName name="НДС08.158">#REF!</definedName>
    <definedName name="НДС27.">[11]_27!$AJ$76</definedName>
    <definedName name="НДСВ01." localSheetId="1">#REF!</definedName>
    <definedName name="НДСВ01." localSheetId="5">#REF!</definedName>
    <definedName name="НДСВ01." localSheetId="8">#REF!</definedName>
    <definedName name="НДСВ01." localSheetId="3">#REF!</definedName>
    <definedName name="НДСВ01.">#REF!</definedName>
    <definedName name="НДСВ02." localSheetId="1">#REF!</definedName>
    <definedName name="НДСВ02." localSheetId="5">#REF!</definedName>
    <definedName name="НДСВ02." localSheetId="8">#REF!</definedName>
    <definedName name="НДСВ02." localSheetId="3">#REF!</definedName>
    <definedName name="НДСВ02.">#REF!</definedName>
    <definedName name="НДСВ03." localSheetId="1">#REF!</definedName>
    <definedName name="НДСВ03." localSheetId="5">#REF!</definedName>
    <definedName name="НДСВ03." localSheetId="8">#REF!</definedName>
    <definedName name="НДСВ03." localSheetId="3">#REF!</definedName>
    <definedName name="НДСВ03.">#REF!</definedName>
    <definedName name="НДСВ04." localSheetId="1">#REF!</definedName>
    <definedName name="НДСВ04." localSheetId="5">#REF!</definedName>
    <definedName name="НДСВ04." localSheetId="8">#REF!</definedName>
    <definedName name="НДСВ04." localSheetId="3">#REF!</definedName>
    <definedName name="НДСВ04.">#REF!</definedName>
    <definedName name="НДСВ08." localSheetId="1">#REF!</definedName>
    <definedName name="НДСВ08." localSheetId="5">#REF!</definedName>
    <definedName name="НДСВ08." localSheetId="8">#REF!</definedName>
    <definedName name="НДСВ08." localSheetId="3">#REF!</definedName>
    <definedName name="НДСВ08.">#REF!</definedName>
    <definedName name="НДСГ01." localSheetId="1">#REF!</definedName>
    <definedName name="НДСГ01." localSheetId="5">#REF!</definedName>
    <definedName name="НДСГ01." localSheetId="8">#REF!</definedName>
    <definedName name="НДСГ01." localSheetId="3">#REF!</definedName>
    <definedName name="НДСГ01.">#REF!</definedName>
    <definedName name="НДСГ02." localSheetId="1">#REF!</definedName>
    <definedName name="НДСГ02." localSheetId="5">#REF!</definedName>
    <definedName name="НДСГ02." localSheetId="8">#REF!</definedName>
    <definedName name="НДСГ02." localSheetId="3">#REF!</definedName>
    <definedName name="НДСГ02.">#REF!</definedName>
    <definedName name="НДСГ03." localSheetId="1">#REF!</definedName>
    <definedName name="НДСГ03." localSheetId="5">#REF!</definedName>
    <definedName name="НДСГ03." localSheetId="8">#REF!</definedName>
    <definedName name="НДСГ03." localSheetId="3">#REF!</definedName>
    <definedName name="НДСГ03.">#REF!</definedName>
    <definedName name="НДСГ04." localSheetId="1">#REF!</definedName>
    <definedName name="НДСГ04." localSheetId="5">#REF!</definedName>
    <definedName name="НДСГ04." localSheetId="8">#REF!</definedName>
    <definedName name="НДСГ04." localSheetId="3">#REF!</definedName>
    <definedName name="НДСГ04.">#REF!</definedName>
    <definedName name="НДСГ05.">[11]_05!$AK$121</definedName>
    <definedName name="НДСГ06.">'[11]_ 06'!$AK$84</definedName>
    <definedName name="НДСГ07.">[11]_07!$AJ$77</definedName>
    <definedName name="НДСГ08." localSheetId="1">#REF!</definedName>
    <definedName name="НДСГ08." localSheetId="5">#REF!</definedName>
    <definedName name="НДСГ08." localSheetId="8">#REF!</definedName>
    <definedName name="НДСГ08." localSheetId="3">#REF!</definedName>
    <definedName name="НДСГ08.">#REF!</definedName>
    <definedName name="НДСГ09.">[11]_09!$AJ$79</definedName>
    <definedName name="НДСГ10.">[11]_10!$AJ$120</definedName>
    <definedName name="нннннн" localSheetId="1">#REF!</definedName>
    <definedName name="нннннн" localSheetId="5">#REF!</definedName>
    <definedName name="нннннн" localSheetId="8">#REF!</definedName>
    <definedName name="нннннн" localSheetId="3">#REF!</definedName>
    <definedName name="нннннн">#REF!</definedName>
    <definedName name="о">[17]_09!$AJ$59</definedName>
    <definedName name="_xlnm.Print_Area" localSheetId="0">'12-01'!$A$1:$I$20</definedName>
    <definedName name="_xlnm.Print_Area" localSheetId="1">'12-01-01'!$A$1:$J$55</definedName>
    <definedName name="_xlnm.Print_Area" localSheetId="6">'12-01-02'!$A$1:$G$55</definedName>
    <definedName name="_xlnm.Print_Area" localSheetId="9">Геодезия!$A$1:$G$50</definedName>
    <definedName name="_xlnm.Print_Area" localSheetId="7">'Геодезия от площ.'!$A$1:$E$22</definedName>
    <definedName name="_xlnm.Print_Area" localSheetId="5">'ПИР ВЛ'!$A$1:$J$24</definedName>
    <definedName name="_xlnm.Print_Area" localSheetId="2">'ПИР КРУН'!$A$1:$G$25</definedName>
    <definedName name="_xlnm.Print_Area" localSheetId="8">'ПИР ТП'!$A$1:$J$26</definedName>
    <definedName name="Объект">'[18]Б.Д. ФАКТ'!$A$8:$A$3181</definedName>
    <definedName name="ОбъектП">'[18]Б.Д. ПЛАН'!$C$9:$C$1060</definedName>
    <definedName name="оо" localSheetId="1">#REF!</definedName>
    <definedName name="оо" localSheetId="5">#REF!</definedName>
    <definedName name="оо" localSheetId="8">#REF!</definedName>
    <definedName name="оо" localSheetId="3">#REF!</definedName>
    <definedName name="оо">#REF!</definedName>
    <definedName name="ООС" localSheetId="1">#REF!,#REF!</definedName>
    <definedName name="ООС" localSheetId="5">#REF!,#REF!</definedName>
    <definedName name="ООС" localSheetId="8">#REF!,#REF!</definedName>
    <definedName name="ООС" localSheetId="3">#REF!,#REF!</definedName>
    <definedName name="ООС">#REF!,#REF!</definedName>
    <definedName name="основное" localSheetId="1">#REF!</definedName>
    <definedName name="основное" localSheetId="5">#REF!</definedName>
    <definedName name="основное" localSheetId="8">#REF!</definedName>
    <definedName name="основное" localSheetId="3">#REF!</definedName>
    <definedName name="основное">#REF!</definedName>
    <definedName name="от_БИРЖЕВОГО" localSheetId="1">'[6]исх дан'!#REF!</definedName>
    <definedName name="от_БИРЖЕВОГО" localSheetId="5">'[6]исх дан'!#REF!</definedName>
    <definedName name="от_БИРЖЕВОГО" localSheetId="3">'[6]исх дан'!#REF!</definedName>
    <definedName name="от_БИРЖЕВОГО">'[6]исх дан'!#REF!</definedName>
    <definedName name="оыкпвапр" localSheetId="1">#REF!</definedName>
    <definedName name="оыкпвапр" localSheetId="5">#REF!</definedName>
    <definedName name="оыкпвапр" localSheetId="8">#REF!</definedName>
    <definedName name="оыкпвапр" localSheetId="3">#REF!</definedName>
    <definedName name="оыкпвапр">#REF!</definedName>
    <definedName name="папа" localSheetId="1">'[4]ЦСП ВОЛС (спецификация ВОСП)'!#REF!</definedName>
    <definedName name="папа" localSheetId="5">'[4]ЦСП ВОЛС (спецификация ВОСП)'!#REF!</definedName>
    <definedName name="папа" localSheetId="3">'[4]ЦСП ВОЛС (спецификация ВОСП)'!#REF!</definedName>
    <definedName name="папа">'[4]ЦСП ВОЛС (спецификация ВОСП)'!#REF!</definedName>
    <definedName name="ПВ" localSheetId="1">'[6]исх дан'!#REF!</definedName>
    <definedName name="ПВ" localSheetId="5">'[6]исх дан'!#REF!</definedName>
    <definedName name="ПВ" localSheetId="3">'[6]исх дан'!#REF!</definedName>
    <definedName name="ПВ">'[6]исх дан'!#REF!</definedName>
    <definedName name="ПВС_ОПТ" localSheetId="1">'[6]исх дан'!#REF!</definedName>
    <definedName name="ПВС_ОПТ" localSheetId="5">'[6]исх дан'!#REF!</definedName>
    <definedName name="ПВС_ОПТ" localSheetId="3">'[6]исх дан'!#REF!</definedName>
    <definedName name="ПВС_ОПТ">'[6]исх дан'!#REF!</definedName>
    <definedName name="ПВС_РОЗН">[19]ПРОЦЕНТЫ!$AQ$7</definedName>
    <definedName name="Период">'[18]Б.Д. ФАКТ'!$F$8:$F$3181</definedName>
    <definedName name="ПериодП">'[18]Б.Д. ПЛАН'!$F$6:$Q$6</definedName>
    <definedName name="ПНР_РРЛ" localSheetId="1">#REF!</definedName>
    <definedName name="ПНР_РРЛ" localSheetId="5">#REF!</definedName>
    <definedName name="ПНР_РРЛ" localSheetId="8">#REF!</definedName>
    <definedName name="ПНР_РРЛ" localSheetId="3">#REF!</definedName>
    <definedName name="ПНР_РРЛ">#REF!</definedName>
    <definedName name="пппппп" localSheetId="1">#REF!</definedName>
    <definedName name="пппппп" localSheetId="5">#REF!</definedName>
    <definedName name="пппппп" localSheetId="8">#REF!</definedName>
    <definedName name="пппппп" localSheetId="3">#REF!</definedName>
    <definedName name="пппппп">#REF!</definedName>
    <definedName name="пр" localSheetId="1">#REF!,#REF!,#REF!,#REF!</definedName>
    <definedName name="пр" localSheetId="5">#REF!,#REF!,#REF!,#REF!</definedName>
    <definedName name="пр" localSheetId="8">#REF!,#REF!,#REF!,#REF!</definedName>
    <definedName name="пр" localSheetId="3">#REF!,#REF!,#REF!,#REF!</definedName>
    <definedName name="пр">#REF!,#REF!,#REF!,#REF!</definedName>
    <definedName name="Примечание">[12]Списки!$K$2:$K$25</definedName>
    <definedName name="приспособа" localSheetId="1">'[4]ЦСП ВОЛС (спецификация ВОСП)'!#REF!</definedName>
    <definedName name="приспособа" localSheetId="5">'[4]ЦСП ВОЛС (спецификация ВОСП)'!#REF!</definedName>
    <definedName name="приспособа" localSheetId="3">'[4]ЦСП ВОЛС (спецификация ВОСП)'!#REF!</definedName>
    <definedName name="приспособа">'[4]ЦСП ВОЛС (спецификация ВОСП)'!#REF!</definedName>
    <definedName name="ПУНП" localSheetId="1">'[6]исх дан'!#REF!</definedName>
    <definedName name="ПУНП" localSheetId="5">'[6]исх дан'!#REF!</definedName>
    <definedName name="ПУНП" localSheetId="3">'[6]исх дан'!#REF!</definedName>
    <definedName name="ПУНП">'[6]исх дан'!#REF!</definedName>
    <definedName name="пушк.тр09." localSheetId="1">#REF!</definedName>
    <definedName name="пушк.тр09." localSheetId="5">#REF!</definedName>
    <definedName name="пушк.тр09." localSheetId="8">#REF!</definedName>
    <definedName name="пушк.тр09." localSheetId="3">#REF!</definedName>
    <definedName name="пушк.тр09.">#REF!</definedName>
    <definedName name="р" localSheetId="1">#REF!</definedName>
    <definedName name="р" localSheetId="5">#REF!</definedName>
    <definedName name="р" localSheetId="8">#REF!</definedName>
    <definedName name="р" localSheetId="3">#REF!</definedName>
    <definedName name="р">#REF!</definedName>
    <definedName name="рапреап" localSheetId="1">#REF!</definedName>
    <definedName name="рапреап" localSheetId="5">#REF!</definedName>
    <definedName name="рапреап" localSheetId="8">#REF!</definedName>
    <definedName name="рапреап" localSheetId="3">#REF!</definedName>
    <definedName name="рапреап">#REF!</definedName>
    <definedName name="Расход_меди_кг_км_с_отходами" localSheetId="1">#REF!</definedName>
    <definedName name="Расход_меди_кг_км_с_отходами" localSheetId="5">#REF!</definedName>
    <definedName name="Расход_меди_кг_км_с_отходами" localSheetId="8">#REF!</definedName>
    <definedName name="Расход_меди_кг_км_с_отходами" localSheetId="3">#REF!</definedName>
    <definedName name="Расход_меди_кг_км_с_отходами">#REF!</definedName>
    <definedName name="реестр" localSheetId="1">#REF!</definedName>
    <definedName name="реестр" localSheetId="5">#REF!</definedName>
    <definedName name="реестр" localSheetId="8">#REF!</definedName>
    <definedName name="реестр" localSheetId="3">#REF!</definedName>
    <definedName name="реестр">#REF!</definedName>
    <definedName name="Резерв08." localSheetId="1">#REF!</definedName>
    <definedName name="Резерв08." localSheetId="5">#REF!</definedName>
    <definedName name="Резерв08." localSheetId="8">#REF!</definedName>
    <definedName name="Резерв08." localSheetId="3">#REF!</definedName>
    <definedName name="Резерв08.">#REF!</definedName>
    <definedName name="ролддж" localSheetId="1">#REF!</definedName>
    <definedName name="ролддж" localSheetId="5">#REF!</definedName>
    <definedName name="ролддж" localSheetId="8">#REF!</definedName>
    <definedName name="ролддж" localSheetId="3">#REF!</definedName>
    <definedName name="ролддж">#REF!</definedName>
    <definedName name="рома1" localSheetId="1">[10]Кабель!$A$1:$A$136,#REF!,[10]Кабель!$FQ$1:$FQ$136,#REF!,#REF!,#REF!,[10]Кабель!$A$420:$A$1102,#REF!,[10]Кабель!$FQ$420:$FQ$1102</definedName>
    <definedName name="рома1" localSheetId="5">[10]Кабель!$A$1:$A$136,#REF!,[10]Кабель!$FQ$1:$FQ$136,#REF!,#REF!,#REF!,[10]Кабель!$A$420:$A$1102,#REF!,[10]Кабель!$FQ$420:$FQ$1102</definedName>
    <definedName name="рома1" localSheetId="8">[10]Кабель!$A$1:$A$136,#REF!,[10]Кабель!$FQ$1:$FQ$136,#REF!,#REF!,#REF!,[10]Кабель!$A$420:$A$1102,#REF!,[10]Кабель!$FQ$420:$FQ$1102</definedName>
    <definedName name="рома1" localSheetId="3">[10]Кабель!$A$1:$A$136,#REF!,[10]Кабель!$FQ$1:$FQ$136,#REF!,#REF!,#REF!,[10]Кабель!$A$420:$A$1102,#REF!,[10]Кабель!$FQ$420:$FQ$1102</definedName>
    <definedName name="рома1">[10]Кабель!$A$1:$A$136,#REF!,[10]Кабель!$FQ$1:$FQ$136,#REF!,#REF!,#REF!,[10]Кабель!$A$420:$A$1102,#REF!,[10]Кабель!$FQ$420:$FQ$1102</definedName>
    <definedName name="рома2" localSheetId="1">[13]Электрика!#REF!,[13]Электрика!#REF!,[13]Электрика!#REF!,[13]Электрика!$B$1:$B$24,[13]Электрика!$AY$1:$AZ$24,[13]Электрика!#REF!,[13]Электрика!#REF!</definedName>
    <definedName name="рома2" localSheetId="5">[13]Электрика!#REF!,[13]Электрика!#REF!,[13]Электрика!#REF!,[13]Электрика!$B$1:$B$24,[13]Электрика!$AY$1:$AZ$24,[13]Электрика!#REF!,[13]Электрика!#REF!</definedName>
    <definedName name="рома2" localSheetId="3">[13]Электрика!#REF!,[13]Электрика!#REF!,[13]Электрика!#REF!,[13]Электрика!$B$1:$B$24,[13]Электрика!$AY$1:$AZ$24,[13]Электрика!#REF!,[13]Электрика!#REF!</definedName>
    <definedName name="рома2">[13]Электрика!#REF!,[13]Электрика!#REF!,[13]Электрика!#REF!,[13]Электрика!$B$1:$B$24,[13]Электрика!$AY$1:$AZ$24,[13]Электрика!#REF!,[13]Электрика!#REF!</definedName>
    <definedName name="ророоо" localSheetId="1">#REF!</definedName>
    <definedName name="ророоо" localSheetId="5">#REF!</definedName>
    <definedName name="ророоо" localSheetId="8">#REF!</definedName>
    <definedName name="ророоо" localSheetId="3">#REF!</definedName>
    <definedName name="ророоо">#REF!</definedName>
    <definedName name="с123456789" localSheetId="1">#REF!</definedName>
    <definedName name="с123456789" localSheetId="5">#REF!</definedName>
    <definedName name="с123456789" localSheetId="8">#REF!</definedName>
    <definedName name="с123456789" localSheetId="3">#REF!</definedName>
    <definedName name="с123456789">#REF!</definedName>
    <definedName name="СКИДКА_в_КОЛЬЧУГ" localSheetId="1">#REF!</definedName>
    <definedName name="СКИДКА_в_КОЛЬЧУГ" localSheetId="5">#REF!</definedName>
    <definedName name="СКИДКА_в_КОЛЬЧУГ" localSheetId="8">#REF!</definedName>
    <definedName name="СКИДКА_в_КОЛЬЧУГ" localSheetId="3">#REF!</definedName>
    <definedName name="СКИДКА_в_КОЛЬЧУГ">#REF!</definedName>
    <definedName name="СКИДКА_КОЛЬЧ">'[6]исх дан'!$B$9</definedName>
    <definedName name="смежное" localSheetId="1">#REF!</definedName>
    <definedName name="смежное" localSheetId="5">#REF!</definedName>
    <definedName name="смежное" localSheetId="8">#REF!</definedName>
    <definedName name="смежное" localSheetId="3">#REF!</definedName>
    <definedName name="смежное">#REF!</definedName>
    <definedName name="Смета" localSheetId="1">[9]Смета!#REF!</definedName>
    <definedName name="Смета" localSheetId="5">[9]Смета!#REF!</definedName>
    <definedName name="Смета" localSheetId="3">[9]Смета!#REF!</definedName>
    <definedName name="Смета">[9]Смета!#REF!</definedName>
    <definedName name="СМР" localSheetId="1">#REF!</definedName>
    <definedName name="СМР" localSheetId="5">#REF!</definedName>
    <definedName name="СМР" localSheetId="8">#REF!</definedName>
    <definedName name="СМР" localSheetId="3">#REF!</definedName>
    <definedName name="СМР">#REF!</definedName>
    <definedName name="СПЕЦКУРС">'[6]исх дан'!$B$3</definedName>
    <definedName name="сроки">[7]Коэффициенты!$A$1:$A$65536</definedName>
    <definedName name="стадия_П">[7]база!$J$1:$J$65536</definedName>
    <definedName name="СТАР_КУРС">[19]ПРОЦЕНТЫ!$AQ$12</definedName>
    <definedName name="старое" localSheetId="1">#REF!</definedName>
    <definedName name="старое" localSheetId="5">#REF!</definedName>
    <definedName name="старое" localSheetId="8">#REF!</definedName>
    <definedName name="старое" localSheetId="3">#REF!</definedName>
    <definedName name="старое">#REF!</definedName>
    <definedName name="Статья">'[18]Б.Д. ФАКТ'!$D$8:$D$3181</definedName>
    <definedName name="СтатьяП">'[18]Б.Д. ПЛАН'!$B$9:$B$1060</definedName>
    <definedName name="Субподряд" localSheetId="1">#REF!</definedName>
    <definedName name="Субподряд" localSheetId="5">#REF!</definedName>
    <definedName name="Субподряд" localSheetId="8">#REF!</definedName>
    <definedName name="Субподряд" localSheetId="3">#REF!</definedName>
    <definedName name="Субподряд">#REF!</definedName>
    <definedName name="СубподрядП" localSheetId="1">#REF!</definedName>
    <definedName name="СубподрядП" localSheetId="5">#REF!</definedName>
    <definedName name="СубподрядП" localSheetId="8">#REF!</definedName>
    <definedName name="СубподрядП" localSheetId="3">#REF!</definedName>
    <definedName name="СубподрядП">#REF!</definedName>
    <definedName name="Сумма">'[18]Б.Д. ФАКТ'!$G$8:$G$3181</definedName>
    <definedName name="СуммаП">'[18]Б.Д. ПЛАН'!$F$9:$Q$1060</definedName>
    <definedName name="тек_курс" localSheetId="1">'[6]исх дан'!#REF!</definedName>
    <definedName name="тек_курс" localSheetId="5">'[6]исх дан'!#REF!</definedName>
    <definedName name="тек_курс" localSheetId="3">'[6]исх дан'!#REF!</definedName>
    <definedName name="тек_курс">'[6]исх дан'!#REF!</definedName>
    <definedName name="текст1">[14]Кабель!$A$10:$A$123,[14]Кабель!$GF$10:$GG$123</definedName>
    <definedName name="текст10" localSheetId="1">#REF!,#REF!</definedName>
    <definedName name="текст10" localSheetId="5">#REF!,#REF!</definedName>
    <definedName name="текст10" localSheetId="8">#REF!,#REF!</definedName>
    <definedName name="текст10" localSheetId="3">#REF!,#REF!</definedName>
    <definedName name="текст10">#REF!,#REF!</definedName>
    <definedName name="текст11" localSheetId="1">#REF!,#REF!</definedName>
    <definedName name="текст11" localSheetId="5">#REF!,#REF!</definedName>
    <definedName name="текст11" localSheetId="8">#REF!,#REF!</definedName>
    <definedName name="текст11" localSheetId="3">#REF!,#REF!</definedName>
    <definedName name="текст11">#REF!,#REF!</definedName>
    <definedName name="текст12" localSheetId="1">#REF!,#REF!</definedName>
    <definedName name="текст12" localSheetId="5">#REF!,#REF!</definedName>
    <definedName name="текст12" localSheetId="8">#REF!,#REF!</definedName>
    <definedName name="текст12" localSheetId="3">#REF!,#REF!</definedName>
    <definedName name="текст12">#REF!,#REF!</definedName>
    <definedName name="текст2" localSheetId="1">[10]Кабель!$A$137:$A$419,#REF!</definedName>
    <definedName name="текст2" localSheetId="5">[10]Кабель!$A$137:$A$419,#REF!</definedName>
    <definedName name="текст2" localSheetId="8">[10]Кабель!$A$137:$A$419,#REF!</definedName>
    <definedName name="текст2" localSheetId="3">[10]Кабель!$A$137:$A$419,#REF!</definedName>
    <definedName name="текст2">[10]Кабель!$A$137:$A$419,#REF!</definedName>
    <definedName name="текст3" localSheetId="1">#REF!,#REF!</definedName>
    <definedName name="текст3" localSheetId="5">#REF!,#REF!</definedName>
    <definedName name="текст3" localSheetId="8">#REF!,#REF!</definedName>
    <definedName name="текст3" localSheetId="3">#REF!,#REF!</definedName>
    <definedName name="текст3">#REF!,#REF!</definedName>
    <definedName name="текст4" localSheetId="1">[13]Электрика!#REF!,[13]Электрика!#REF!</definedName>
    <definedName name="текст4" localSheetId="5">[13]Электрика!#REF!,[13]Электрика!#REF!</definedName>
    <definedName name="текст4" localSheetId="3">[13]Электрика!#REF!,[13]Электрика!#REF!</definedName>
    <definedName name="текст4">[13]Электрика!#REF!,[13]Электрика!#REF!</definedName>
    <definedName name="текст5">[13]Электрика!$A$3:$B$24,[13]Электрика!$AY$4:$AZ$24</definedName>
    <definedName name="текст6" localSheetId="1">[13]Электрика!$A$32:$B$129,[13]Электрика!#REF!</definedName>
    <definedName name="текст6" localSheetId="5">[13]Электрика!$A$32:$B$129,[13]Электрика!#REF!</definedName>
    <definedName name="текст6" localSheetId="3">[13]Электрика!$A$32:$B$129,[13]Электрика!#REF!</definedName>
    <definedName name="текст6">[13]Электрика!$A$32:$B$129,[13]Электрика!#REF!</definedName>
    <definedName name="текст7" localSheetId="1">#REF!,#REF!</definedName>
    <definedName name="текст7" localSheetId="5">#REF!,#REF!</definedName>
    <definedName name="текст7" localSheetId="8">#REF!,#REF!</definedName>
    <definedName name="текст7" localSheetId="3">#REF!,#REF!</definedName>
    <definedName name="текст7">#REF!,#REF!</definedName>
    <definedName name="текст8" localSheetId="1">#REF!,#REF!</definedName>
    <definedName name="текст8" localSheetId="5">#REF!,#REF!</definedName>
    <definedName name="текст8" localSheetId="8">#REF!,#REF!</definedName>
    <definedName name="текст8" localSheetId="3">#REF!,#REF!</definedName>
    <definedName name="текст8">#REF!,#REF!</definedName>
    <definedName name="текст9" localSheetId="1">#REF!,#REF!</definedName>
    <definedName name="текст9" localSheetId="5">#REF!,#REF!</definedName>
    <definedName name="текст9" localSheetId="8">#REF!,#REF!</definedName>
    <definedName name="текст9" localSheetId="3">#REF!,#REF!</definedName>
    <definedName name="текст9">#REF!,#REF!</definedName>
    <definedName name="техника">'[15]Исходные данные'!$A$3:$D$20</definedName>
    <definedName name="Титул00" localSheetId="1">#REF!</definedName>
    <definedName name="Титул00" localSheetId="5">#REF!</definedName>
    <definedName name="Титул00" localSheetId="8">#REF!</definedName>
    <definedName name="Титул00" localSheetId="3">#REF!</definedName>
    <definedName name="Титул00">#REF!</definedName>
    <definedName name="Титул01" localSheetId="1">#REF!,#REF!</definedName>
    <definedName name="Титул01" localSheetId="5">#REF!,#REF!</definedName>
    <definedName name="Титул01" localSheetId="8">#REF!,#REF!</definedName>
    <definedName name="Титул01" localSheetId="3">#REF!,#REF!</definedName>
    <definedName name="Титул01">#REF!,#REF!</definedName>
    <definedName name="Титул02" localSheetId="1">#REF!,#REF!</definedName>
    <definedName name="Титул02" localSheetId="5">#REF!,#REF!</definedName>
    <definedName name="Титул02" localSheetId="8">#REF!,#REF!</definedName>
    <definedName name="Титул02" localSheetId="3">#REF!,#REF!</definedName>
    <definedName name="Титул02">#REF!,#REF!</definedName>
    <definedName name="Титул03" localSheetId="1">#REF!,#REF!</definedName>
    <definedName name="Титул03" localSheetId="5">#REF!,#REF!</definedName>
    <definedName name="Титул03" localSheetId="8">#REF!,#REF!</definedName>
    <definedName name="Титул03" localSheetId="3">#REF!,#REF!</definedName>
    <definedName name="Титул03">#REF!,#REF!</definedName>
    <definedName name="Титул04" localSheetId="1">#REF!,#REF!</definedName>
    <definedName name="Титул04" localSheetId="5">#REF!,#REF!</definedName>
    <definedName name="Титул04" localSheetId="8">#REF!,#REF!</definedName>
    <definedName name="Титул04" localSheetId="3">#REF!,#REF!</definedName>
    <definedName name="Титул04">#REF!,#REF!</definedName>
    <definedName name="Титул05" localSheetId="1">#REF!,#REF!</definedName>
    <definedName name="Титул05" localSheetId="5">#REF!,#REF!</definedName>
    <definedName name="Титул05" localSheetId="8">#REF!,#REF!</definedName>
    <definedName name="Титул05" localSheetId="3">#REF!,#REF!</definedName>
    <definedName name="Титул05">#REF!,#REF!</definedName>
    <definedName name="Титул06" localSheetId="1">#REF!</definedName>
    <definedName name="Титул06" localSheetId="5">#REF!</definedName>
    <definedName name="Титул06" localSheetId="8">#REF!</definedName>
    <definedName name="Титул06" localSheetId="3">#REF!</definedName>
    <definedName name="Титул06">#REF!</definedName>
    <definedName name="три" localSheetId="1">'[4]ЦСП ВОЛС (спецификация ВОСП)'!#REF!</definedName>
    <definedName name="три" localSheetId="5">'[4]ЦСП ВОЛС (спецификация ВОСП)'!#REF!</definedName>
    <definedName name="три" localSheetId="3">'[4]ЦСП ВОЛС (спецификация ВОСП)'!#REF!</definedName>
    <definedName name="три">'[4]ЦСП ВОЛС (спецификация ВОСП)'!#REF!</definedName>
    <definedName name="тула1" localSheetId="1">[10]Кабель!$A$1:$A$136,[10]Кабель!#REF!,[10]Кабель!$FQ$1:$FQ$136,#REF!,[10]Кабель!#REF!,#REF!,[10]Кабель!$A$420:$A$1102,[10]Кабель!#REF!,[10]Кабель!$FQ$420:$FQ$1102</definedName>
    <definedName name="тула1" localSheetId="5">[10]Кабель!$A$1:$A$136,[10]Кабель!#REF!,[10]Кабель!$FQ$1:$FQ$136,#REF!,[10]Кабель!#REF!,#REF!,[10]Кабель!$A$420:$A$1102,[10]Кабель!#REF!,[10]Кабель!$FQ$420:$FQ$1102</definedName>
    <definedName name="тула1" localSheetId="8">[10]Кабель!$A$1:$A$136,[10]Кабель!#REF!,[10]Кабель!$FQ$1:$FQ$136,#REF!,[10]Кабель!#REF!,#REF!,[10]Кабель!$A$420:$A$1102,[10]Кабель!#REF!,[10]Кабель!$FQ$420:$FQ$1102</definedName>
    <definedName name="тула1" localSheetId="3">[10]Кабель!$A$1:$A$136,[10]Кабель!#REF!,[10]Кабель!$FQ$1:$FQ$136,#REF!,[10]Кабель!#REF!,#REF!,[10]Кабель!$A$420:$A$1102,[10]Кабель!#REF!,[10]Кабель!$FQ$420:$FQ$1102</definedName>
    <definedName name="тула1">[10]Кабель!$A$1:$A$136,[10]Кабель!#REF!,[10]Кабель!$FQ$1:$FQ$136,#REF!,[10]Кабель!#REF!,#REF!,[10]Кабель!$A$420:$A$1102,[10]Кабель!#REF!,[10]Кабель!$FQ$420:$FQ$1102</definedName>
    <definedName name="тула2" localSheetId="1">[13]Электрика!#REF!,[13]Электрика!#REF!,[13]Электрика!#REF!,[13]Электрика!$B$1:$B$24,[13]Электрика!$Y$1:$Y$2,[13]Электрика!$AZ$1:$AZ$24,[13]Электрика!#REF!,[13]Электрика!#REF!</definedName>
    <definedName name="тула2" localSheetId="5">[13]Электрика!#REF!,[13]Электрика!#REF!,[13]Электрика!#REF!,[13]Электрика!$B$1:$B$24,[13]Электрика!$Y$1:$Y$2,[13]Электрика!$AZ$1:$AZ$24,[13]Электрика!#REF!,[13]Электрика!#REF!</definedName>
    <definedName name="тула2" localSheetId="8">[13]Электрика!#REF!,[13]Электрика!#REF!,[13]Электрика!#REF!,[13]Электрика!$B$1:$B$24,[13]Электрика!$Y$1:$Y$2,[13]Электрика!$AZ$1:$AZ$24,[13]Электрика!#REF!,[13]Электрика!#REF!</definedName>
    <definedName name="тула2" localSheetId="3">[13]Электрика!#REF!,[13]Электрика!#REF!,[13]Электрика!#REF!,[13]Электрика!$B$1:$B$24,[13]Электрика!$Y$1:$Y$2,[13]Электрика!$AZ$1:$AZ$24,[13]Электрика!#REF!,[13]Электрика!#REF!</definedName>
    <definedName name="тула2">[13]Электрика!#REF!,[13]Электрика!#REF!,[13]Электрика!#REF!,[13]Электрика!$B$1:$B$24,[13]Электрика!$Y$1:$Y$2,[13]Электрика!$AZ$1:$AZ$24,[13]Электрика!#REF!,[13]Электрика!#REF!</definedName>
    <definedName name="уацуйцй" localSheetId="1">#REF!,#REF!</definedName>
    <definedName name="уацуйцй" localSheetId="5">#REF!,#REF!</definedName>
    <definedName name="уацуйцй" localSheetId="8">#REF!,#REF!</definedName>
    <definedName name="уацуйцй" localSheetId="3">#REF!,#REF!</definedName>
    <definedName name="уацуйцй">#REF!,#REF!</definedName>
    <definedName name="Услуги01." localSheetId="1">#REF!</definedName>
    <definedName name="Услуги01." localSheetId="5">#REF!</definedName>
    <definedName name="Услуги01." localSheetId="8">#REF!</definedName>
    <definedName name="Услуги01." localSheetId="3">#REF!</definedName>
    <definedName name="Услуги01.">#REF!</definedName>
    <definedName name="Услуги02.002" localSheetId="1">#REF!</definedName>
    <definedName name="Услуги02.002" localSheetId="5">#REF!</definedName>
    <definedName name="Услуги02.002" localSheetId="8">#REF!</definedName>
    <definedName name="Услуги02.002" localSheetId="3">#REF!</definedName>
    <definedName name="Услуги02.002">#REF!</definedName>
    <definedName name="уцаа">[12]Списки!$K$2:$K$25</definedName>
    <definedName name="ф1007" localSheetId="1">#REF!</definedName>
    <definedName name="ф1007" localSheetId="5">#REF!</definedName>
    <definedName name="ф1007" localSheetId="8">#REF!</definedName>
    <definedName name="ф1007" localSheetId="3">#REF!</definedName>
    <definedName name="ф1007">#REF!</definedName>
    <definedName name="ф1015" localSheetId="1">#REF!</definedName>
    <definedName name="ф1015" localSheetId="5">#REF!</definedName>
    <definedName name="ф1015" localSheetId="8">#REF!</definedName>
    <definedName name="ф1015" localSheetId="3">#REF!</definedName>
    <definedName name="ф1015">#REF!</definedName>
    <definedName name="ф1301" localSheetId="1">#REF!</definedName>
    <definedName name="ф1301" localSheetId="5">#REF!</definedName>
    <definedName name="ф1301" localSheetId="8">#REF!</definedName>
    <definedName name="ф1301" localSheetId="3">#REF!</definedName>
    <definedName name="ф1301">#REF!</definedName>
    <definedName name="ф1308" localSheetId="1">#REF!</definedName>
    <definedName name="ф1308" localSheetId="5">#REF!</definedName>
    <definedName name="ф1308" localSheetId="8">#REF!</definedName>
    <definedName name="ф1308" localSheetId="3">#REF!</definedName>
    <definedName name="ф1308">#REF!</definedName>
    <definedName name="ф1532" localSheetId="1">#REF!</definedName>
    <definedName name="ф1532" localSheetId="5">#REF!</definedName>
    <definedName name="ф1532" localSheetId="8">#REF!</definedName>
    <definedName name="ф1532" localSheetId="3">#REF!</definedName>
    <definedName name="ф1532">#REF!</definedName>
    <definedName name="ф1539" localSheetId="1">#REF!</definedName>
    <definedName name="ф1539" localSheetId="5">#REF!</definedName>
    <definedName name="ф1539" localSheetId="8">#REF!</definedName>
    <definedName name="ф1539" localSheetId="3">#REF!</definedName>
    <definedName name="ф1539">#REF!</definedName>
    <definedName name="ф1544" localSheetId="1">#REF!</definedName>
    <definedName name="ф1544" localSheetId="5">#REF!</definedName>
    <definedName name="ф1544" localSheetId="8">#REF!</definedName>
    <definedName name="ф1544" localSheetId="3">#REF!</definedName>
    <definedName name="ф1544">#REF!</definedName>
    <definedName name="ф1568" localSheetId="1">#REF!</definedName>
    <definedName name="ф1568" localSheetId="5">#REF!</definedName>
    <definedName name="ф1568" localSheetId="8">#REF!</definedName>
    <definedName name="ф1568" localSheetId="3">#REF!</definedName>
    <definedName name="ф1568">#REF!</definedName>
    <definedName name="ф1594" localSheetId="1">#REF!</definedName>
    <definedName name="ф1594" localSheetId="5">#REF!</definedName>
    <definedName name="ф1594" localSheetId="8">#REF!</definedName>
    <definedName name="ф1594" localSheetId="3">#REF!</definedName>
    <definedName name="ф1594">#REF!</definedName>
    <definedName name="ф1745" localSheetId="1">#REF!</definedName>
    <definedName name="ф1745" localSheetId="5">#REF!</definedName>
    <definedName name="ф1745" localSheetId="8">#REF!</definedName>
    <definedName name="ф1745" localSheetId="3">#REF!</definedName>
    <definedName name="ф1745">#REF!</definedName>
    <definedName name="ф1773" localSheetId="1">#REF!</definedName>
    <definedName name="ф1773" localSheetId="5">#REF!</definedName>
    <definedName name="ф1773" localSheetId="8">#REF!</definedName>
    <definedName name="ф1773" localSheetId="3">#REF!</definedName>
    <definedName name="ф1773">#REF!</definedName>
    <definedName name="ф1975" localSheetId="1">#REF!</definedName>
    <definedName name="ф1975" localSheetId="5">#REF!</definedName>
    <definedName name="ф1975" localSheetId="8">#REF!</definedName>
    <definedName name="ф1975" localSheetId="3">#REF!</definedName>
    <definedName name="ф1975">#REF!</definedName>
    <definedName name="ф2030" localSheetId="1">#REF!</definedName>
    <definedName name="ф2030" localSheetId="5">#REF!</definedName>
    <definedName name="ф2030" localSheetId="8">#REF!</definedName>
    <definedName name="ф2030" localSheetId="3">#REF!</definedName>
    <definedName name="ф2030">#REF!</definedName>
    <definedName name="ф2032" localSheetId="1">#REF!</definedName>
    <definedName name="ф2032" localSheetId="5">#REF!</definedName>
    <definedName name="ф2032" localSheetId="8">#REF!</definedName>
    <definedName name="ф2032" localSheetId="3">#REF!</definedName>
    <definedName name="ф2032">#REF!</definedName>
    <definedName name="ф2080" localSheetId="1">#REF!</definedName>
    <definedName name="ф2080" localSheetId="5">#REF!</definedName>
    <definedName name="ф2080" localSheetId="8">#REF!</definedName>
    <definedName name="ф2080" localSheetId="3">#REF!</definedName>
    <definedName name="ф2080">#REF!</definedName>
    <definedName name="ф2082" localSheetId="1">#REF!</definedName>
    <definedName name="ф2082" localSheetId="5">#REF!</definedName>
    <definedName name="ф2082" localSheetId="8">#REF!</definedName>
    <definedName name="ф2082" localSheetId="3">#REF!</definedName>
    <definedName name="ф2082">#REF!</definedName>
    <definedName name="ф2085" localSheetId="1">#REF!</definedName>
    <definedName name="ф2085" localSheetId="5">#REF!</definedName>
    <definedName name="ф2085" localSheetId="8">#REF!</definedName>
    <definedName name="ф2085" localSheetId="3">#REF!</definedName>
    <definedName name="ф2085">#REF!</definedName>
    <definedName name="ф2104" localSheetId="1">#REF!</definedName>
    <definedName name="ф2104" localSheetId="5">#REF!</definedName>
    <definedName name="ф2104" localSheetId="8">#REF!</definedName>
    <definedName name="ф2104" localSheetId="3">#REF!</definedName>
    <definedName name="ф2104">#REF!</definedName>
    <definedName name="ф2118" localSheetId="1">#REF!</definedName>
    <definedName name="ф2118" localSheetId="5">#REF!</definedName>
    <definedName name="ф2118" localSheetId="8">#REF!</definedName>
    <definedName name="ф2118" localSheetId="3">#REF!</definedName>
    <definedName name="ф2118">#REF!</definedName>
    <definedName name="ф2170" localSheetId="1">#REF!</definedName>
    <definedName name="ф2170" localSheetId="5">#REF!</definedName>
    <definedName name="ф2170" localSheetId="8">#REF!</definedName>
    <definedName name="ф2170" localSheetId="3">#REF!</definedName>
    <definedName name="ф2170">#REF!</definedName>
    <definedName name="ф2174" localSheetId="1">#REF!</definedName>
    <definedName name="ф2174" localSheetId="5">#REF!</definedName>
    <definedName name="ф2174" localSheetId="8">#REF!</definedName>
    <definedName name="ф2174" localSheetId="3">#REF!</definedName>
    <definedName name="ф2174">#REF!</definedName>
    <definedName name="ф2221" localSheetId="1">#REF!</definedName>
    <definedName name="ф2221" localSheetId="5">#REF!</definedName>
    <definedName name="ф2221" localSheetId="8">#REF!</definedName>
    <definedName name="ф2221" localSheetId="3">#REF!</definedName>
    <definedName name="ф2221">#REF!</definedName>
    <definedName name="ф2419" localSheetId="1">#REF!</definedName>
    <definedName name="ф2419" localSheetId="5">#REF!</definedName>
    <definedName name="ф2419" localSheetId="8">#REF!</definedName>
    <definedName name="ф2419" localSheetId="3">#REF!</definedName>
    <definedName name="ф2419">#REF!</definedName>
    <definedName name="ф2559" localSheetId="1">#REF!</definedName>
    <definedName name="ф2559" localSheetId="5">#REF!</definedName>
    <definedName name="ф2559" localSheetId="8">#REF!</definedName>
    <definedName name="ф2559" localSheetId="3">#REF!</definedName>
    <definedName name="ф2559">#REF!</definedName>
    <definedName name="ф2797" localSheetId="1">#REF!</definedName>
    <definedName name="ф2797" localSheetId="5">#REF!</definedName>
    <definedName name="ф2797" localSheetId="8">#REF!</definedName>
    <definedName name="ф2797" localSheetId="3">#REF!</definedName>
    <definedName name="ф2797">#REF!</definedName>
    <definedName name="ф2838" localSheetId="1">#REF!</definedName>
    <definedName name="ф2838" localSheetId="5">#REF!</definedName>
    <definedName name="ф2838" localSheetId="8">#REF!</definedName>
    <definedName name="ф2838" localSheetId="3">#REF!</definedName>
    <definedName name="ф2838">#REF!</definedName>
    <definedName name="ф2846" localSheetId="1">#REF!</definedName>
    <definedName name="ф2846" localSheetId="5">#REF!</definedName>
    <definedName name="ф2846" localSheetId="8">#REF!</definedName>
    <definedName name="ф2846" localSheetId="3">#REF!</definedName>
    <definedName name="ф2846">#REF!</definedName>
    <definedName name="ф2898" localSheetId="1">#REF!</definedName>
    <definedName name="ф2898" localSheetId="5">#REF!</definedName>
    <definedName name="ф2898" localSheetId="8">#REF!</definedName>
    <definedName name="ф2898" localSheetId="3">#REF!</definedName>
    <definedName name="ф2898">#REF!</definedName>
    <definedName name="ф3044" localSheetId="1">#REF!</definedName>
    <definedName name="ф3044" localSheetId="5">#REF!</definedName>
    <definedName name="ф3044" localSheetId="8">#REF!</definedName>
    <definedName name="ф3044" localSheetId="3">#REF!</definedName>
    <definedName name="ф3044">#REF!</definedName>
    <definedName name="ф3083" localSheetId="1">#REF!</definedName>
    <definedName name="ф3083" localSheetId="5">#REF!</definedName>
    <definedName name="ф3083" localSheetId="8">#REF!</definedName>
    <definedName name="ф3083" localSheetId="3">#REF!</definedName>
    <definedName name="ф3083">#REF!</definedName>
    <definedName name="ф3128" localSheetId="1">#REF!</definedName>
    <definedName name="ф3128" localSheetId="5">#REF!</definedName>
    <definedName name="ф3128" localSheetId="8">#REF!</definedName>
    <definedName name="ф3128" localSheetId="3">#REF!</definedName>
    <definedName name="ф3128">#REF!</definedName>
    <definedName name="ф3142" localSheetId="1">#REF!</definedName>
    <definedName name="ф3142" localSheetId="5">#REF!</definedName>
    <definedName name="ф3142" localSheetId="8">#REF!</definedName>
    <definedName name="ф3142" localSheetId="3">#REF!</definedName>
    <definedName name="ф3142">#REF!</definedName>
    <definedName name="ф3176" localSheetId="1">#REF!</definedName>
    <definedName name="ф3176" localSheetId="5">#REF!</definedName>
    <definedName name="ф3176" localSheetId="8">#REF!</definedName>
    <definedName name="ф3176" localSheetId="3">#REF!</definedName>
    <definedName name="ф3176">#REF!</definedName>
    <definedName name="ф3177" localSheetId="1">#REF!</definedName>
    <definedName name="ф3177" localSheetId="5">#REF!</definedName>
    <definedName name="ф3177" localSheetId="8">#REF!</definedName>
    <definedName name="ф3177" localSheetId="3">#REF!</definedName>
    <definedName name="ф3177">#REF!</definedName>
    <definedName name="ф3377" localSheetId="1">#REF!</definedName>
    <definedName name="ф3377" localSheetId="5">#REF!</definedName>
    <definedName name="ф3377" localSheetId="8">#REF!</definedName>
    <definedName name="ф3377" localSheetId="3">#REF!</definedName>
    <definedName name="ф3377">#REF!</definedName>
    <definedName name="ф3520" localSheetId="1">#REF!</definedName>
    <definedName name="ф3520" localSheetId="5">#REF!</definedName>
    <definedName name="ф3520" localSheetId="8">#REF!</definedName>
    <definedName name="ф3520" localSheetId="3">#REF!</definedName>
    <definedName name="ф3520">#REF!</definedName>
    <definedName name="ф3703" localSheetId="1">#REF!</definedName>
    <definedName name="ф3703" localSheetId="5">#REF!</definedName>
    <definedName name="ф3703" localSheetId="8">#REF!</definedName>
    <definedName name="ф3703" localSheetId="3">#REF!</definedName>
    <definedName name="ф3703">#REF!</definedName>
    <definedName name="ф3715" localSheetId="1">#REF!</definedName>
    <definedName name="ф3715" localSheetId="5">#REF!</definedName>
    <definedName name="ф3715" localSheetId="8">#REF!</definedName>
    <definedName name="ф3715" localSheetId="3">#REF!</definedName>
    <definedName name="ф3715">#REF!</definedName>
    <definedName name="ф3754" localSheetId="1">#REF!</definedName>
    <definedName name="ф3754" localSheetId="5">#REF!</definedName>
    <definedName name="ф3754" localSheetId="8">#REF!</definedName>
    <definedName name="ф3754" localSheetId="3">#REF!</definedName>
    <definedName name="ф3754">#REF!</definedName>
    <definedName name="ф390" localSheetId="1">#REF!</definedName>
    <definedName name="ф390" localSheetId="5">#REF!</definedName>
    <definedName name="ф390" localSheetId="8">#REF!</definedName>
    <definedName name="ф390" localSheetId="3">#REF!</definedName>
    <definedName name="ф390">#REF!</definedName>
    <definedName name="ф4525" localSheetId="1">#REF!</definedName>
    <definedName name="ф4525" localSheetId="5">#REF!</definedName>
    <definedName name="ф4525" localSheetId="8">#REF!</definedName>
    <definedName name="ф4525" localSheetId="3">#REF!</definedName>
    <definedName name="ф4525">#REF!</definedName>
    <definedName name="ф4669" localSheetId="1">#REF!</definedName>
    <definedName name="ф4669" localSheetId="5">#REF!</definedName>
    <definedName name="ф4669" localSheetId="8">#REF!</definedName>
    <definedName name="ф4669" localSheetId="3">#REF!</definedName>
    <definedName name="ф4669">#REF!</definedName>
    <definedName name="ф660" localSheetId="1">#REF!</definedName>
    <definedName name="ф660" localSheetId="5">#REF!</definedName>
    <definedName name="ф660" localSheetId="8">#REF!</definedName>
    <definedName name="ф660" localSheetId="3">#REF!</definedName>
    <definedName name="ф660">#REF!</definedName>
    <definedName name="фф2074" localSheetId="1">#REF!</definedName>
    <definedName name="фф2074" localSheetId="5">#REF!</definedName>
    <definedName name="фф2074" localSheetId="8">#REF!</definedName>
    <definedName name="фф2074" localSheetId="3">#REF!</definedName>
    <definedName name="фф2074">#REF!</definedName>
    <definedName name="ш67890" localSheetId="1">#REF!</definedName>
    <definedName name="ш67890" localSheetId="5">#REF!</definedName>
    <definedName name="ш67890" localSheetId="8">#REF!</definedName>
    <definedName name="ш67890" localSheetId="3">#REF!</definedName>
    <definedName name="ш67890">#REF!</definedName>
    <definedName name="шшшшшшш" localSheetId="1">#REF!</definedName>
    <definedName name="шшшшшшш" localSheetId="5">#REF!</definedName>
    <definedName name="шшшшшшш" localSheetId="8">#REF!</definedName>
    <definedName name="шшшшшшш" localSheetId="3">#REF!</definedName>
    <definedName name="шшшшшшш">#REF!</definedName>
    <definedName name="ъъъъъъъъъ" localSheetId="1">#REF!</definedName>
    <definedName name="ъъъъъъъъъ" localSheetId="5">#REF!</definedName>
    <definedName name="ъъъъъъъъъ" localSheetId="8">#REF!</definedName>
    <definedName name="ъъъъъъъъъ" localSheetId="3">#REF!</definedName>
    <definedName name="ъъъъъъъъъ">#REF!</definedName>
    <definedName name="ЭПУ" localSheetId="1">#REF!</definedName>
    <definedName name="ЭПУ" localSheetId="5">#REF!</definedName>
    <definedName name="ЭПУ" localSheetId="8">#REF!</definedName>
    <definedName name="ЭПУ" localSheetId="3">#REF!</definedName>
    <definedName name="ЭПУ">#REF!</definedName>
    <definedName name="ЭПУ_СУ" localSheetId="1">#REF!</definedName>
    <definedName name="ЭПУ_СУ" localSheetId="5">#REF!</definedName>
    <definedName name="ЭПУ_СУ" localSheetId="8">#REF!</definedName>
    <definedName name="ЭПУ_СУ" localSheetId="3">#REF!</definedName>
    <definedName name="ЭПУ_СУ">#REF!</definedName>
    <definedName name="эх000" localSheetId="1">#REF!</definedName>
    <definedName name="эх000" localSheetId="5">#REF!</definedName>
    <definedName name="эх000" localSheetId="8">#REF!</definedName>
    <definedName name="эх000" localSheetId="3">#REF!</definedName>
    <definedName name="эх000">#REF!</definedName>
    <definedName name="ю123456" localSheetId="1">#REF!</definedName>
    <definedName name="ю123456" localSheetId="5">#REF!</definedName>
    <definedName name="ю123456" localSheetId="8">#REF!</definedName>
    <definedName name="ю123456" localSheetId="3">#REF!</definedName>
    <definedName name="ю123456">#REF!</definedName>
    <definedName name="ююююююююююююю" localSheetId="1">#REF!</definedName>
    <definedName name="ююююююююююююю" localSheetId="5">#REF!</definedName>
    <definedName name="ююююююююююююю" localSheetId="8">#REF!</definedName>
    <definedName name="ююююююююююююю" localSheetId="3">#REF!</definedName>
    <definedName name="ююююююююююююю">#REF!</definedName>
    <definedName name="я123456780" localSheetId="1">#REF!</definedName>
    <definedName name="я123456780" localSheetId="5">#REF!</definedName>
    <definedName name="я123456780" localSheetId="8">#REF!</definedName>
    <definedName name="я123456780" localSheetId="3">#REF!</definedName>
    <definedName name="я123456780">#REF!</definedName>
  </definedNames>
  <calcPr calcId="162913"/>
</workbook>
</file>

<file path=xl/calcChain.xml><?xml version="1.0" encoding="utf-8"?>
<calcChain xmlns="http://schemas.openxmlformats.org/spreadsheetml/2006/main">
  <c r="E22" i="53" l="1"/>
  <c r="D22" i="53"/>
  <c r="E14" i="53"/>
  <c r="D14" i="53"/>
  <c r="C44" i="54"/>
  <c r="H19" i="54"/>
  <c r="H47" i="50"/>
  <c r="H17" i="50"/>
  <c r="F44" i="54" l="1"/>
  <c r="C15" i="54"/>
  <c r="G51" i="54"/>
  <c r="G47" i="54"/>
  <c r="G48" i="54" s="1"/>
  <c r="D32" i="54"/>
  <c r="G32" i="54" s="1"/>
  <c r="G35" i="54" s="1"/>
  <c r="D26" i="54"/>
  <c r="G26" i="54" s="1"/>
  <c r="G30" i="54" s="1"/>
  <c r="D23" i="54"/>
  <c r="G23" i="54" s="1"/>
  <c r="E41" i="54" l="1"/>
  <c r="G41" i="54" s="1"/>
  <c r="E37" i="54"/>
  <c r="G37" i="54" s="1"/>
  <c r="E38" i="54"/>
  <c r="G38" i="54" s="1"/>
  <c r="G49" i="54"/>
  <c r="G50" i="54"/>
  <c r="G39" i="54" l="1"/>
  <c r="G42" i="54" s="1"/>
  <c r="D16" i="52"/>
  <c r="B16" i="52"/>
  <c r="H11" i="50"/>
  <c r="G43" i="54" l="1"/>
  <c r="G44" i="54" s="1"/>
  <c r="G45" i="54" s="1"/>
  <c r="H36" i="50" l="1"/>
  <c r="K36" i="50" s="1"/>
  <c r="H28" i="50"/>
  <c r="H26" i="50"/>
  <c r="K26" i="50" s="1"/>
  <c r="H19" i="50"/>
  <c r="J10" i="53"/>
  <c r="A4" i="52" l="1"/>
  <c r="A4" i="50"/>
  <c r="A4" i="45"/>
  <c r="E10" i="53"/>
  <c r="D10" i="53" l="1"/>
  <c r="C16" i="52" l="1"/>
  <c r="H40" i="50" l="1"/>
  <c r="H16" i="45" l="1"/>
  <c r="B13" i="52"/>
  <c r="E13" i="52"/>
  <c r="E12" i="52"/>
  <c r="D12" i="52"/>
  <c r="E11" i="52"/>
  <c r="E10" i="52"/>
  <c r="E9" i="52"/>
  <c r="H38" i="50"/>
  <c r="K17" i="50" l="1"/>
  <c r="E16" i="52"/>
  <c r="E15" i="52"/>
  <c r="E14" i="52"/>
  <c r="G14" i="53" l="1"/>
  <c r="I14" i="53" s="1"/>
  <c r="F14" i="53"/>
  <c r="H14" i="53" s="1"/>
  <c r="D21" i="43" l="1"/>
  <c r="B41" i="43" l="1"/>
  <c r="F41" i="43"/>
  <c r="C41" i="43" l="1"/>
  <c r="H11" i="51" l="1"/>
  <c r="C24" i="46" l="1"/>
  <c r="C22" i="46"/>
  <c r="E12" i="46"/>
  <c r="C23" i="51" l="1"/>
  <c r="C21" i="51"/>
  <c r="E15" i="51"/>
  <c r="H10" i="51"/>
  <c r="H12" i="51" s="1"/>
  <c r="H14" i="51" s="1"/>
  <c r="H9" i="51"/>
  <c r="A4" i="51"/>
  <c r="H14" i="45"/>
  <c r="H15" i="51" l="1"/>
  <c r="H13" i="51" l="1"/>
  <c r="H17" i="51"/>
  <c r="H18" i="51" s="1"/>
  <c r="H9" i="50"/>
  <c r="H46" i="50" s="1"/>
  <c r="K46" i="50" l="1"/>
  <c r="H9" i="45"/>
  <c r="D13" i="53" l="1"/>
  <c r="K47" i="50"/>
  <c r="H51" i="50"/>
  <c r="H52" i="50" s="1"/>
  <c r="E13" i="53" s="1"/>
  <c r="H10" i="45"/>
  <c r="H11" i="45" s="1"/>
  <c r="H12" i="45" s="1"/>
  <c r="H13" i="45" s="1"/>
  <c r="H17" i="45" s="1"/>
  <c r="E15" i="53" l="1"/>
  <c r="G13" i="53"/>
  <c r="I13" i="53" s="1"/>
  <c r="F13" i="53"/>
  <c r="H13" i="53" s="1"/>
  <c r="D15" i="53"/>
  <c r="D12" i="53"/>
  <c r="H20" i="45"/>
  <c r="H21" i="45" s="1"/>
  <c r="E12" i="53" s="1"/>
  <c r="K17" i="45"/>
  <c r="B50" i="43"/>
  <c r="F12" i="53" l="1"/>
  <c r="F17" i="53" s="1"/>
  <c r="G12" i="53"/>
  <c r="G17" i="53" s="1"/>
  <c r="F40" i="43"/>
  <c r="I12" i="53" l="1"/>
  <c r="I17" i="53" s="1"/>
  <c r="H12" i="53"/>
  <c r="H17" i="53" s="1"/>
  <c r="E17" i="53"/>
  <c r="E16" i="53"/>
  <c r="D17" i="53"/>
  <c r="D16" i="53"/>
  <c r="E18" i="45"/>
  <c r="G28" i="53" l="1"/>
  <c r="G29" i="53"/>
  <c r="H49" i="50"/>
  <c r="H18" i="45" l="1"/>
  <c r="L51" i="49"/>
  <c r="L52" i="49" s="1"/>
  <c r="L53" i="49" s="1"/>
  <c r="F46" i="49"/>
  <c r="J42" i="49"/>
  <c r="I37" i="49"/>
  <c r="D37" i="49"/>
  <c r="H37" i="49" s="1"/>
  <c r="E26" i="49"/>
  <c r="L37" i="49" s="1"/>
  <c r="M25" i="49"/>
  <c r="M24" i="49"/>
  <c r="M23" i="49"/>
  <c r="M22" i="49"/>
  <c r="C9" i="49"/>
  <c r="A4" i="46"/>
  <c r="D10" i="46"/>
  <c r="F10" i="46" s="1"/>
  <c r="F11" i="46" s="1"/>
  <c r="F12" i="46" s="1"/>
  <c r="C15" i="43"/>
  <c r="C9" i="31"/>
  <c r="A21" i="45"/>
  <c r="A19" i="45"/>
  <c r="F14" i="46" l="1"/>
  <c r="F15" i="46" s="1"/>
  <c r="Q26" i="49"/>
  <c r="L54" i="49"/>
  <c r="L55" i="49" s="1"/>
  <c r="Q27" i="49"/>
  <c r="H22" i="45"/>
  <c r="H23" i="45" s="1"/>
  <c r="S26" i="49" l="1"/>
  <c r="M37" i="49" s="1"/>
  <c r="P37" i="49" s="1"/>
  <c r="B46" i="49" s="1"/>
  <c r="D46" i="49" s="1"/>
  <c r="G48" i="43"/>
  <c r="G44" i="43"/>
  <c r="G45" i="43" s="1"/>
  <c r="F35" i="43"/>
  <c r="G30" i="43"/>
  <c r="G33" i="43" s="1"/>
  <c r="F25" i="43"/>
  <c r="G24" i="43" s="1"/>
  <c r="G28" i="43" s="1"/>
  <c r="G21" i="43"/>
  <c r="F46" i="31"/>
  <c r="J42" i="31"/>
  <c r="I37" i="31"/>
  <c r="D37" i="31"/>
  <c r="H37" i="31" s="1"/>
  <c r="E26" i="31"/>
  <c r="L37" i="31" s="1"/>
  <c r="M25" i="31"/>
  <c r="M24" i="31"/>
  <c r="M23" i="31"/>
  <c r="M22" i="31"/>
  <c r="Q27" i="31"/>
  <c r="L51" i="31"/>
  <c r="L52" i="31" s="1"/>
  <c r="L53" i="31" s="1"/>
  <c r="G39" i="43" l="1"/>
  <c r="G41" i="43" s="1"/>
  <c r="H46" i="49"/>
  <c r="Q26" i="31"/>
  <c r="S26" i="31" s="1"/>
  <c r="M37" i="31" s="1"/>
  <c r="P37" i="31" s="1"/>
  <c r="B46" i="31" s="1"/>
  <c r="D46" i="31" s="1"/>
  <c r="H46" i="31" s="1"/>
  <c r="E36" i="43"/>
  <c r="G36" i="43" s="1"/>
  <c r="E35" i="43"/>
  <c r="G35" i="43" s="1"/>
  <c r="G46" i="43"/>
  <c r="G47" i="43" s="1"/>
  <c r="F16" i="46"/>
  <c r="F17" i="46" s="1"/>
  <c r="F18" i="46" s="1"/>
  <c r="F19" i="46" s="1"/>
  <c r="L54" i="31"/>
  <c r="L55" i="31" s="1"/>
  <c r="G40" i="43" l="1"/>
  <c r="G37" i="43"/>
  <c r="G42" i="43" l="1"/>
</calcChain>
</file>

<file path=xl/sharedStrings.xml><?xml version="1.0" encoding="utf-8"?>
<sst xmlns="http://schemas.openxmlformats.org/spreadsheetml/2006/main" count="524" uniqueCount="281">
  <si>
    <t>Сбор исходных данных</t>
  </si>
  <si>
    <t>№ п/п</t>
  </si>
  <si>
    <t>ПИР</t>
  </si>
  <si>
    <t>ИТОГО</t>
  </si>
  <si>
    <t xml:space="preserve">на проектно-изыскательские работы, расчитанная по трудозатратам на проектирование </t>
  </si>
  <si>
    <t>Наименование организации Заказчика :</t>
  </si>
  <si>
    <t>Наименование организации Исполнитель:</t>
  </si>
  <si>
    <t>Объект:</t>
  </si>
  <si>
    <t>Составлена на основании Сборника базовых цен на проектные работы для строительства в г. Москве на основе натуральных показателей</t>
  </si>
  <si>
    <t>№№ п/п</t>
  </si>
  <si>
    <t>Наименование должностей исполнителей</t>
  </si>
  <si>
    <r>
      <t xml:space="preserve">Плановая продолжитель- ность выполнения работы          </t>
    </r>
    <r>
      <rPr>
        <b/>
        <sz val="9"/>
        <rFont val="Arial Cyr"/>
        <family val="2"/>
        <charset val="204"/>
      </rPr>
      <t>Тнп</t>
    </r>
    <r>
      <rPr>
        <sz val="9"/>
        <rFont val="Arial Cyr"/>
        <family val="2"/>
        <charset val="204"/>
      </rPr>
      <t xml:space="preserve"> (день)</t>
    </r>
  </si>
  <si>
    <r>
      <t xml:space="preserve">Численность исполнителей с одинаковым уровнем зарплаты                                </t>
    </r>
    <r>
      <rPr>
        <b/>
        <sz val="9"/>
        <rFont val="Arial Cyr"/>
        <family val="2"/>
        <charset val="204"/>
      </rPr>
      <t>Ч</t>
    </r>
    <r>
      <rPr>
        <sz val="9"/>
        <rFont val="Arial Cyr"/>
        <family val="2"/>
        <charset val="204"/>
      </rPr>
      <t xml:space="preserve">  (чел)</t>
    </r>
  </si>
  <si>
    <r>
      <t xml:space="preserve">Индекс уровня зарплаты специалистов исполнителей работы </t>
    </r>
    <r>
      <rPr>
        <b/>
        <sz val="9"/>
        <rFont val="Arial Cyr"/>
        <family val="2"/>
        <charset val="204"/>
      </rPr>
      <t>И</t>
    </r>
  </si>
  <si>
    <r>
      <t xml:space="preserve">Коэффициент участия (квалификации) специалистов                </t>
    </r>
    <r>
      <rPr>
        <b/>
        <sz val="9"/>
        <rFont val="Arial Cyr"/>
        <family val="2"/>
        <charset val="204"/>
      </rPr>
      <t>К</t>
    </r>
    <r>
      <rPr>
        <b/>
        <sz val="8"/>
        <rFont val="Arial Cyr"/>
        <family val="2"/>
        <charset val="204"/>
      </rPr>
      <t>уч(кв)                                         (гр3:гр4хгр5хгр6)</t>
    </r>
  </si>
  <si>
    <t>Начальник отдела</t>
  </si>
  <si>
    <t>Главный инженер проекта</t>
  </si>
  <si>
    <t>Главный специалист</t>
  </si>
  <si>
    <t>Ведущий инженер</t>
  </si>
  <si>
    <r>
      <t>К</t>
    </r>
    <r>
      <rPr>
        <b/>
        <sz val="8"/>
        <rFont val="Arial Cyr"/>
        <family val="2"/>
        <charset val="204"/>
      </rPr>
      <t>кв(уч)=</t>
    </r>
  </si>
  <si>
    <t>=</t>
  </si>
  <si>
    <t>Среднемесячная зарплата проектировщиков (руб.)</t>
  </si>
  <si>
    <t>Количество рабочих дней в месяце (день)</t>
  </si>
  <si>
    <t>Среднеднев- ная зарплата проектиров- щиков</t>
  </si>
  <si>
    <t xml:space="preserve">Удельный вес зарплаты в себе- стоимости работ                (%)         </t>
  </si>
  <si>
    <t>Единичная себестоимость</t>
  </si>
  <si>
    <t>Продолжи- тельность разработки (день)</t>
  </si>
  <si>
    <t>Численность разработчиков (чел.)</t>
  </si>
  <si>
    <t>Коэффициент участия (квалификации)</t>
  </si>
  <si>
    <t>Общая себестоимость выполняемых работ</t>
  </si>
  <si>
    <t>[ гр.6 х гр.7 х</t>
  </si>
  <si>
    <t>[ гр.2 / гр.3 ]</t>
  </si>
  <si>
    <t>[ гр.4 / гр.5 ]</t>
  </si>
  <si>
    <t>х гр.8 х гр.9 ]</t>
  </si>
  <si>
    <t>руб.</t>
  </si>
  <si>
    <t>(руб.)</t>
  </si>
  <si>
    <t>Общая стоимость выполняемых работ (услуг),                   руб.</t>
  </si>
  <si>
    <t>Уровень рентабель- ности,                  %</t>
  </si>
  <si>
    <t>Стоимость работ (услуг),             руб.</t>
  </si>
  <si>
    <t>К =</t>
  </si>
  <si>
    <t>[ гр.2 х гр.3 ]</t>
  </si>
  <si>
    <t>х</t>
  </si>
  <si>
    <t>Итого стоимость 1 (одного) проекта</t>
  </si>
  <si>
    <t>Итого с коэффициентом привязки к типовому решению 0,3</t>
  </si>
  <si>
    <t>Итого с коэффициентом тендерного снижения 3,01%</t>
  </si>
  <si>
    <t>Итого с коэффициентом договорного снижения 16%</t>
  </si>
  <si>
    <t>НДС (18%)</t>
  </si>
  <si>
    <t>ВСЕГО с НДС (18%)</t>
  </si>
  <si>
    <t>Составил____________________/ _____________________ /</t>
  </si>
  <si>
    <t>Проверил____________________/__________________/</t>
  </si>
  <si>
    <t>МРР-9.1.02-18</t>
  </si>
  <si>
    <t>Коэффициент инфляции для перевода в текущие цены 1 квартала 2020 г., в ценах 2000г.</t>
  </si>
  <si>
    <t>на проектирование</t>
  </si>
  <si>
    <t>№№ частей, глав, таблиц, параграфов и пунктов указаний к разделу или главе</t>
  </si>
  <si>
    <t>Наименование работ</t>
  </si>
  <si>
    <t>основной показатель объекта</t>
  </si>
  <si>
    <t>Натураль-ный показатель "Х"</t>
  </si>
  <si>
    <t>Параметры базовой цены</t>
  </si>
  <si>
    <t>Сумма (тыс. руб.)</t>
  </si>
  <si>
    <t xml:space="preserve">"а"                            тыс. руб.   </t>
  </si>
  <si>
    <t>"в"                                 тыс. руб./ ед. натур. пок.</t>
  </si>
  <si>
    <t xml:space="preserve">а+вх </t>
  </si>
  <si>
    <t>2. Стоимость проектирования в текущих ценах</t>
  </si>
  <si>
    <t>К=</t>
  </si>
  <si>
    <t>ИТОГО  в руб.</t>
  </si>
  <si>
    <t xml:space="preserve">"Новая Москва"-  филиала ПАО "МОЭСК" </t>
  </si>
  <si>
    <t>ООО "Технолог"</t>
  </si>
  <si>
    <t xml:space="preserve"> </t>
  </si>
  <si>
    <t>Сметная стоимость без НДС</t>
  </si>
  <si>
    <t>НДС 20%</t>
  </si>
  <si>
    <t>базовая</t>
  </si>
  <si>
    <t>текущая</t>
  </si>
  <si>
    <t>Сметная стоимость с НДС</t>
  </si>
  <si>
    <t>СОГЛАСОВАНО:</t>
  </si>
  <si>
    <t>УТВЕРЖДАЮ:</t>
  </si>
  <si>
    <r>
      <rPr>
        <b/>
        <sz val="14"/>
        <rFont val="Times New Roman"/>
        <family val="1"/>
        <charset val="204"/>
      </rPr>
      <t>Подрядчик</t>
    </r>
    <r>
      <rPr>
        <b/>
        <sz val="14"/>
        <rFont val="Arial"/>
        <family val="2"/>
        <charset val="204"/>
      </rPr>
      <t>:</t>
    </r>
    <r>
      <rPr>
        <sz val="14"/>
        <rFont val="Arial"/>
        <family val="2"/>
        <charset val="204"/>
      </rPr>
      <t xml:space="preserve"> </t>
    </r>
    <r>
      <rPr>
        <sz val="14"/>
        <rFont val="Times New Roman"/>
        <family val="1"/>
        <charset val="204"/>
      </rPr>
      <t>ООО "Технолог"</t>
    </r>
  </si>
  <si>
    <r>
      <rPr>
        <b/>
        <sz val="14"/>
        <rFont val="Times New Roman Cyr"/>
        <charset val="204"/>
      </rPr>
      <t>Заказчик:</t>
    </r>
    <r>
      <rPr>
        <sz val="14"/>
        <rFont val="Times New Roman Cyr"/>
        <charset val="204"/>
      </rPr>
      <t xml:space="preserve"> Филиал ПАО "МОЭСК" - </t>
    </r>
  </si>
  <si>
    <t>"Новая Москва"</t>
  </si>
  <si>
    <t>Генеральный директор</t>
  </si>
  <si>
    <t>Директор филиала</t>
  </si>
  <si>
    <t>____________________М. М. Андреев</t>
  </si>
  <si>
    <t>_________________Е. А. Голубченко</t>
  </si>
  <si>
    <t>"____" _________________2017 г.</t>
  </si>
  <si>
    <t>"______"_____________2017 г.</t>
  </si>
  <si>
    <t>на инженерно-геодезические работы</t>
  </si>
  <si>
    <t>Наименование объекта:</t>
  </si>
  <si>
    <t>Наименование организации Заказчика:</t>
  </si>
  <si>
    <t>Исходные данные для расчета:</t>
  </si>
  <si>
    <t>Длина трассы,м</t>
  </si>
  <si>
    <t>№№ п.п.</t>
  </si>
  <si>
    <t>Виды работ, их наименование, категории сложности.</t>
  </si>
  <si>
    <t>Название сборника цен,номера таблиц,расценок</t>
  </si>
  <si>
    <t>Объем работ      (100м)</t>
  </si>
  <si>
    <t>Цена (Руб.)</t>
  </si>
  <si>
    <t>Коэффициенты</t>
  </si>
  <si>
    <t>Сметная стоимость (руб.)</t>
  </si>
  <si>
    <t>Создание инженерно-топографического плана 1:500 инженерных сетей и коммуикаций</t>
  </si>
  <si>
    <t>МРР-3.1.04-12 табл.2</t>
  </si>
  <si>
    <t>Неблагоприятный период</t>
  </si>
  <si>
    <t>Полевые работы застроенная территория</t>
  </si>
  <si>
    <t>Создание инженерно-топографических планов в масштабах 1:500, сечение рельефа 0,5м, застроенная территория, категория II</t>
  </si>
  <si>
    <t>СБЦИИ 2001, изд 2004г, табл.9 п. 5</t>
  </si>
  <si>
    <t>СБЦИИ 2001, изд 2004г, табл.2 п.2</t>
  </si>
  <si>
    <t>Проведение полевых работ без выплаты работникам пелевого довольствия</t>
  </si>
  <si>
    <t>СБЦИИ 2001, изд 2004г,Общ.указ.п.14</t>
  </si>
  <si>
    <t>Стоимость съемки подземных коммуникаций с помощью приборов поиска (трубокабелеискателя) и составление плана подземных коммуникаций</t>
  </si>
  <si>
    <t>СБЦИИ 2001, изд 2004г,примеч. 4 к табл.9 (К=1,55)</t>
  </si>
  <si>
    <t>Итого полевые работы:</t>
  </si>
  <si>
    <t>Камеральные работы застроенная территория</t>
  </si>
  <si>
    <t>СБЦИИ 2001, изд 2004г, табл.9 п.5</t>
  </si>
  <si>
    <t>Выполнение картографических работ с составлением планов (продольных профилей) в двух видах: на магнитном и бумажном носителях</t>
  </si>
  <si>
    <t>СБЦИИ 2001, изд 2004г,Общ.указ.п.15е</t>
  </si>
  <si>
    <t>Итого камеральные работы:</t>
  </si>
  <si>
    <t>Прочие расходы застроенная территория</t>
  </si>
  <si>
    <t>Расходы по внутреннему транспорту (66 км, свыше 50 до 100 км)</t>
  </si>
  <si>
    <t>СБЦИИ 2001, изд 2004г, табл.4 п. 8</t>
  </si>
  <si>
    <t>Организация ликвидации работ</t>
  </si>
  <si>
    <t>СБЦИИ 2001, изд 2004г,общ.указ.П.13</t>
  </si>
  <si>
    <t>Итого прочих работ:</t>
  </si>
  <si>
    <t>Итого в текущих ценах:</t>
  </si>
  <si>
    <t>Итого с учетом понижающего коэф-та</t>
  </si>
  <si>
    <t>Тендерное снижение 0,20%</t>
  </si>
  <si>
    <t>Итого с тендерным снижением:</t>
  </si>
  <si>
    <t>НДС-18%</t>
  </si>
  <si>
    <t>ИТОГО по смете с НДС:</t>
  </si>
  <si>
    <t>Итого с тендерным снижением 0,2%</t>
  </si>
  <si>
    <t xml:space="preserve">            </t>
  </si>
  <si>
    <t>1.</t>
  </si>
  <si>
    <t>Итого с договорным коэффициентом:</t>
  </si>
  <si>
    <t>Итого с НДС:</t>
  </si>
  <si>
    <t>1 ТП</t>
  </si>
  <si>
    <t>СМЕТА №1 (КРУН)</t>
  </si>
  <si>
    <r>
      <t>С</t>
    </r>
    <r>
      <rPr>
        <b/>
        <i/>
        <vertAlign val="subscript"/>
        <sz val="10"/>
        <rFont val="Arial"/>
        <family val="2"/>
        <charset val="204"/>
      </rPr>
      <t>стр(б)</t>
    </r>
  </si>
  <si>
    <r>
      <t>a</t>
    </r>
    <r>
      <rPr>
        <b/>
        <i/>
        <vertAlign val="subscript"/>
        <sz val="10"/>
        <rFont val="Arial"/>
        <family val="2"/>
        <charset val="204"/>
      </rPr>
      <t>i</t>
    </r>
  </si>
  <si>
    <r>
      <t>C</t>
    </r>
    <r>
      <rPr>
        <b/>
        <i/>
        <vertAlign val="subscript"/>
        <sz val="10"/>
        <rFont val="Arial"/>
        <family val="2"/>
        <charset val="204"/>
      </rPr>
      <t>пр(б)</t>
    </r>
  </si>
  <si>
    <r>
      <t>(С</t>
    </r>
    <r>
      <rPr>
        <b/>
        <i/>
        <vertAlign val="subscript"/>
        <sz val="10"/>
        <rFont val="Arial"/>
        <family val="2"/>
        <charset val="204"/>
      </rPr>
      <t>стр(б)*</t>
    </r>
    <r>
      <rPr>
        <b/>
        <i/>
        <sz val="10"/>
        <rFont val="Arial"/>
        <family val="2"/>
        <charset val="204"/>
      </rPr>
      <t>a</t>
    </r>
    <r>
      <rPr>
        <b/>
        <i/>
        <vertAlign val="subscript"/>
        <sz val="10"/>
        <rFont val="Arial"/>
        <family val="2"/>
        <charset val="204"/>
      </rPr>
      <t>i</t>
    </r>
    <r>
      <rPr>
        <b/>
        <i/>
        <sz val="10"/>
        <rFont val="Arial"/>
        <family val="2"/>
        <charset val="204"/>
      </rPr>
      <t>)/100</t>
    </r>
  </si>
  <si>
    <t>МРР 4.8-16  п.2.3  табл.2.1</t>
  </si>
  <si>
    <t>Базовый уровень стоимости строительства (реконструкции) объекта в ценах на 01.01.2000 (млн.руб) (по главам 1-8)</t>
  </si>
  <si>
    <t>Тендерное снижение 0,2%</t>
  </si>
  <si>
    <t>НДС:</t>
  </si>
  <si>
    <t>ВСЕГО по смете</t>
  </si>
  <si>
    <t>п.м.</t>
  </si>
  <si>
    <t/>
  </si>
  <si>
    <t>нескольких параллельных кабелей одинаковым способом - до 6 кабелей</t>
  </si>
  <si>
    <t>Новая Москва - филиал ПАО "Россети Московский регион"</t>
  </si>
  <si>
    <t>Итого с коэффициентом понижения</t>
  </si>
  <si>
    <t xml:space="preserve"> СМЕТА № 12-01-03</t>
  </si>
  <si>
    <t xml:space="preserve"> СМЕТА № 12-01-01</t>
  </si>
  <si>
    <t>К = 1,02</t>
  </si>
  <si>
    <t>МРР-3.1.04-12 п.2.10</t>
  </si>
  <si>
    <t>Кабельные линии электропередач напряжением 6 кВ и 10 кВ ( от 1000 до 6000 )</t>
  </si>
  <si>
    <t xml:space="preserve">МРР-4.2.03-20 табл.3.6 </t>
  </si>
  <si>
    <t>Кабельные линии электропередач напряжением 6 кВ и 10 кВ длиной 250 и менее</t>
  </si>
  <si>
    <t>К=0,8, кабельные линии электропередачи напряжением 1 кВ и менее</t>
  </si>
  <si>
    <t>МРР-4.2-03-20 табл.3.6 прим.4</t>
  </si>
  <si>
    <t>К=0,8, натуральный показатель, в два и более раза меньше приведённого в таблице минимального значения</t>
  </si>
  <si>
    <t>МРР-4.2-03-20 табл.3.6 прим.10</t>
  </si>
  <si>
    <t>Приложение к Приказу Москомэкспертизы №МКЭ-ОД/20-93 от 30.12.2020</t>
  </si>
  <si>
    <t>ИТОГО в ценах 2000 г.</t>
  </si>
  <si>
    <t xml:space="preserve">Новая Москва-  филиала ПАО "Россети Московский регион" </t>
  </si>
  <si>
    <t>Коэффициент инфляции для перевода в текущие цены 2 квартала 2021 г., в ценах 2000г.</t>
  </si>
  <si>
    <t>Кабельные линии электропередач напряжением 6 кВ и 10 кВ ( от 250 до 1000 )</t>
  </si>
  <si>
    <t>СМЕТА №12-01-04 (КРУН)</t>
  </si>
  <si>
    <t>1. КРУН-IV</t>
  </si>
  <si>
    <t>ИТОГО в руб.</t>
  </si>
  <si>
    <t>Стоимость проектирования в ценах 3 кв. 2021 г.</t>
  </si>
  <si>
    <t xml:space="preserve"> СМЕТА № 12-01-04</t>
  </si>
  <si>
    <t>Стоимость проектирования в ценах 4 кв. 2021 г.</t>
  </si>
  <si>
    <t xml:space="preserve">ИТОГО в ценах 2000 г. </t>
  </si>
  <si>
    <t>1. ВЛ-0,4 кВ ( 437 м )</t>
  </si>
  <si>
    <t>Приложение к Приказу Москомэкспертизы №МКЭ-ОД/21-100 от 24.12.2021</t>
  </si>
  <si>
    <t>Составил: ___________________________</t>
  </si>
  <si>
    <t>Кабельные линии электропередач напряжением 6 кВ и 10 кВ (250 и менее):</t>
  </si>
  <si>
    <t>СВОДНАЯ СМЕТА №12-01</t>
  </si>
  <si>
    <t>Понижающий коэффициент</t>
  </si>
  <si>
    <t>МРР-4.2.04-22 табл.3.13 п.16</t>
  </si>
  <si>
    <t>1 щит</t>
  </si>
  <si>
    <t>ВРЩ-0,4кВ</t>
  </si>
  <si>
    <t xml:space="preserve">МРР-4.2.04-22 табл.3.6 </t>
  </si>
  <si>
    <t>МРР-4.2.04-22  табл.3.6 прим.10</t>
  </si>
  <si>
    <t>МРР-4.2.04-22 табл.3.6 прим.5</t>
  </si>
  <si>
    <t>МРР-4.2.04-22  табл.3.6 прим.4</t>
  </si>
  <si>
    <t>Итого по смете в ценах на 01.01.2000 г.</t>
  </si>
  <si>
    <t>1. КТП-10/0,4 кВ</t>
  </si>
  <si>
    <t xml:space="preserve">Стоимость проектирования трансформаторных
подстанций с мощностью трансформаторов 400 кВА
и ниже
</t>
  </si>
  <si>
    <t>К=0,8</t>
  </si>
  <si>
    <t xml:space="preserve">Итого с коэффициентом на телемеханизацию ТП
</t>
  </si>
  <si>
    <t>К=1,12</t>
  </si>
  <si>
    <t xml:space="preserve">Стоимость проектирования однотрансформаторных подстанций
</t>
  </si>
  <si>
    <t>К=0,5</t>
  </si>
  <si>
    <t xml:space="preserve">Закрытая двухтрансформаторная п/ст мощностью
до 2×1600 кВА с РУВН
на 8 функций с РУНН
и АВР в РУНН </t>
  </si>
  <si>
    <t>МРР-4.2.04-22 табл.3.13 п.4</t>
  </si>
  <si>
    <t>МРР-4.2.04-22  табл.3.13  Примечание П.4</t>
  </si>
  <si>
    <t>МРР-4.2.04-22   табл.3.13  Примечание П.4</t>
  </si>
  <si>
    <t>Смета № 12-01-01 ПИР ТП</t>
  </si>
  <si>
    <t>К=0,5, стоимость проектирования воздушных линий электропередач</t>
  </si>
  <si>
    <t>МРР-4.2.04-22  табл.3.6 прим.7</t>
  </si>
  <si>
    <t xml:space="preserve">Всего в ценах 2000 г. </t>
  </si>
  <si>
    <t>на изыскательские работы</t>
  </si>
  <si>
    <t>№  п/п</t>
  </si>
  <si>
    <t>Характеристика предприятия, здания, сооружения или виды работ.</t>
  </si>
  <si>
    <t>Сборник цен на проектные и изыскательские  работы</t>
  </si>
  <si>
    <t>Расчет стоимости, (руб.)</t>
  </si>
  <si>
    <t>Стоимость, руб.</t>
  </si>
  <si>
    <t>площадь застройки</t>
  </si>
  <si>
    <t>1.1.</t>
  </si>
  <si>
    <t>Создание инженерно-топографического плана М 1:500  ВЛ 35 кВ "Троицкая-Внуково"(оп.№1-24 участок ЦЭС), L 2700 м.</t>
  </si>
  <si>
    <t>Сборник  цен на изыскательские работы для строительства.                        МРР-3.1.04-12.                                Москва 2012.
а= 7880
Таблица 2 (линейные объекты)
Объем съемки – 2700 м</t>
  </si>
  <si>
    <t xml:space="preserve">7880х2700/100
</t>
  </si>
  <si>
    <t>1.2</t>
  </si>
  <si>
    <t>Инженерно-геодезические изыскания КЛ-20 кВ открытая прокладка</t>
  </si>
  <si>
    <t>Сборник  цен на изыскательские работы для строительства.                        МРР-3.1.04-12.                                Москва 2012.
а=178
Таблица 6 (изыскания для инженерных сетей)
Объем съемки – 10 860 м</t>
  </si>
  <si>
    <t>178*10860</t>
  </si>
  <si>
    <t>1.3</t>
  </si>
  <si>
    <t>Инженерно-геодезические изыскания КЛ-20 кВ закрытая прокладка</t>
  </si>
  <si>
    <t>Сборник  цен на изыскательские работы для строительства.                        МРР-3.1.04-12.                                Москва 2012.
а=178
Таблица 6 (изыскания для инженерных сетей)
Объем съемки – 640 м</t>
  </si>
  <si>
    <t>178*640</t>
  </si>
  <si>
    <t>1.1</t>
  </si>
  <si>
    <t>Сборник  цен на изыскательские работы для строительства.                        МРР-3.1.04-12.                                Москва 2017. 
а=80000
Таблица 1</t>
  </si>
  <si>
    <t>0,46</t>
  </si>
  <si>
    <t>1.2.</t>
  </si>
  <si>
    <t>2</t>
  </si>
  <si>
    <t>Договорной коэф-т</t>
  </si>
  <si>
    <t>0,8</t>
  </si>
  <si>
    <t xml:space="preserve">Итого по разделу 1 в базовых ценах </t>
  </si>
  <si>
    <t>3</t>
  </si>
  <si>
    <t>Составил</t>
  </si>
  <si>
    <t>Проверил</t>
  </si>
  <si>
    <t>Мачтовая однотрансформаторная п/ст мощностью
до 1×400 кВА включительно (применительно)</t>
  </si>
  <si>
    <t>Итого:</t>
  </si>
  <si>
    <t>понижающий коэффициент К=0,96192814</t>
  </si>
  <si>
    <t>Кабельные линии электропередач напряжением 6 кВ и 10 кВ (от 250 до 1000):</t>
  </si>
  <si>
    <t>№ Сметы/реквизиты подтверждающих документов</t>
  </si>
  <si>
    <t>Виды работ/оказанных услуг</t>
  </si>
  <si>
    <t>Согласование проекта, в том числе:</t>
  </si>
  <si>
    <t>АО "Мосгаз"</t>
  </si>
  <si>
    <t>ВСЕГО ПО СМЕТЕ</t>
  </si>
  <si>
    <t>сч.договор №0137-12546/23 от 31.03.2023</t>
  </si>
  <si>
    <t>2. РЛК-10 кВ-1 шт.</t>
  </si>
  <si>
    <t>К=0,8, при значениях натуральных показателей, в два и более раза меньших приведённого в таблице минимального значения</t>
  </si>
  <si>
    <t xml:space="preserve">К=0,3, при проектировании нескольких параллельных кабелей одинаковым способом
</t>
  </si>
  <si>
    <t>МРР-4.2.04-22  табл.3.6 прим.5</t>
  </si>
  <si>
    <t>4. ВЛ-10 кВ ( 12 м )</t>
  </si>
  <si>
    <t>2. ВЛ-0,4 кВ ( 199 м )вторая цепь</t>
  </si>
  <si>
    <t>3. ВЛ-0,4 кВ ( 19 м )третья цепь</t>
  </si>
  <si>
    <t>Стоимость в ценах 1 кв. 2023г.</t>
  </si>
  <si>
    <t>Приложение к Приказу Москомэкспертизы №МКЭ-ОД/22-108 от 12.12.2021</t>
  </si>
  <si>
    <t>МРР-4.2.04-22  табл.2.1 п.1</t>
  </si>
  <si>
    <t xml:space="preserve">Реконструкция инженерных сетей </t>
  </si>
  <si>
    <t>МРР-4.2.04-22   табл.2.1  П.5</t>
  </si>
  <si>
    <t>Итого с коэффициентом на реконсрукцию трансформаторных подстанций и распределительных пунктов (ТП,РП, РТП)</t>
  </si>
  <si>
    <t>К=1,2</t>
  </si>
  <si>
    <t>Смета № 12-01-01 ВЛ 0,4 кВ</t>
  </si>
  <si>
    <t>Смета № 12-01-02 Инженерно-геодезические работы</t>
  </si>
  <si>
    <t>Смета  №12-01-02</t>
  </si>
  <si>
    <t>1,1</t>
  </si>
  <si>
    <t>Создание инженерно-топографического плана М 1:500(393*30/10000=1,1 га.)</t>
  </si>
  <si>
    <t>наименование титула</t>
  </si>
  <si>
    <t>Наименование организации Исполнителя:</t>
  </si>
  <si>
    <t>ООО "                         "</t>
  </si>
  <si>
    <t>наименование подрядной организации</t>
  </si>
  <si>
    <t>Площадь съемки, Га</t>
  </si>
  <si>
    <t>Количество объектов:</t>
  </si>
  <si>
    <t>Объем работ      (Га)</t>
  </si>
  <si>
    <t>МРР-3.1-22
табл. 3.2.6, п. 5</t>
  </si>
  <si>
    <t>МРР-3.1-22
табл. 2.1, п. 1</t>
  </si>
  <si>
    <t>Расходы по внутреннему транспорту (87 км, свыше 50 до 100 км)</t>
  </si>
  <si>
    <t>МРР-3.1-22
табл. 2.3, п. 2</t>
  </si>
  <si>
    <t>Составление программ и технических отчетов</t>
  </si>
  <si>
    <t>Составление технического отчета по геодезическим работам</t>
  </si>
  <si>
    <t>МРР-3.1-22
табл. 4.11.2, п. 1</t>
  </si>
  <si>
    <t>Итого по смете в ценах на 01.01.2001 г.</t>
  </si>
  <si>
    <t>Всего по смете с коэф-м инфл.</t>
  </si>
  <si>
    <t xml:space="preserve">Составил: ___________________________ </t>
  </si>
  <si>
    <t xml:space="preserve">Проверил: ___________________________ </t>
  </si>
  <si>
    <t xml:space="preserve"> СМЕТА № 12-01-02</t>
  </si>
  <si>
    <t>МРР-3.1-22
табл. 2.2, п. 6а</t>
  </si>
  <si>
    <t>Реконструкция ВЛ-0,4кВ Ф-3 ТП-2131 Постниково (переустройство линии с изменением трассы прокладки) для освобождения земельного участка заявителя, расположенного по адресу г. Москва, п. Марушкинское, д. Постниково, ул. Огородная, з/у 37/1/</t>
  </si>
  <si>
    <t>1. ВЛ-0,4 кВ ( 50 м )</t>
  </si>
  <si>
    <t>Стоимость в ценах 1 кв. 2025 г.</t>
  </si>
  <si>
    <t>Приложение к Приказу Москомэкспертизы №МКЭ-ОД/24-185 от 26.12.2024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</si>
</sst>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9">
    <numFmt numFmtId="43" formatCode="_-* #,##0.00_-;\-* #,##0.00_-;_-* &quot;-&quot;??_-;_-@_-"/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0.0"/>
    <numFmt numFmtId="168" formatCode="#,##0.000"/>
    <numFmt numFmtId="169" formatCode="0.000"/>
    <numFmt numFmtId="170" formatCode="0.0000"/>
    <numFmt numFmtId="171" formatCode="_-&quot;Ј&quot;* #,##0_-;\-&quot;Ј&quot;* #,##0_-;_-&quot;Ј&quot;* &quot;-&quot;_-;_-@_-"/>
    <numFmt numFmtId="172" formatCode="_-&quot;Ј&quot;* #,##0.00_-;\-&quot;Ј&quot;* #,##0.00_-;_-&quot;Ј&quot;* &quot;-&quot;??_-;_-@_-"/>
    <numFmt numFmtId="173" formatCode="_-* #,##0.00[$€-1]_-;\-* #,##0.00[$€-1]_-;_-* &quot;-&quot;??[$€-1]_-"/>
    <numFmt numFmtId="174" formatCode="_(* #,##0_);_(* \(#,##0\);_(* &quot;-&quot;_);_(@_)"/>
    <numFmt numFmtId="175" formatCode="_(* #,##0.00_);_(* \(#,##0.00\);_(* &quot;-&quot;??_);_(@_)"/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0.00000"/>
    <numFmt numFmtId="179" formatCode="_-* #,##0\ _F_-;\-* #,##0\ _F_-;_-* &quot;-&quot;\ _F_-;_-@_-"/>
    <numFmt numFmtId="180" formatCode="_-* #,##0.00\ _F_-;\-* #,##0.00\ _F_-;_-* &quot;-&quot;??\ _F_-;_-@_-"/>
    <numFmt numFmtId="181" formatCode="&quot;$&quot;#,##0_);\(&quot;$&quot;#,##0\)"/>
    <numFmt numFmtId="182" formatCode="_-* #,##0.00_р_._-;\-* #,##0.00_р_._-;_-* \-??_р_._-;_-@_-"/>
    <numFmt numFmtId="183" formatCode="* #,##0.00;* \-#,##0.00;* &quot;-&quot;??;@"/>
    <numFmt numFmtId="184" formatCode="_-* #,##0.00\ _р_._-;\-* #,##0.00\ _р_._-;_-* &quot;-&quot;??\ _р_._-;_-@_-"/>
    <numFmt numFmtId="185" formatCode="#,##0.0000"/>
    <numFmt numFmtId="186" formatCode="#,##0.00000"/>
    <numFmt numFmtId="187" formatCode="0.0000000"/>
    <numFmt numFmtId="188" formatCode="0.00000000"/>
    <numFmt numFmtId="189" formatCode="#,##0.00_ ;\-#,##0.00\ "/>
    <numFmt numFmtId="190" formatCode="#,##0.00000000"/>
    <numFmt numFmtId="191" formatCode="0.0%"/>
  </numFmts>
  <fonts count="150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9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10"/>
      <color indexed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 Cyr"/>
      <charset val="204"/>
    </font>
    <font>
      <sz val="10"/>
      <name val="Arial Cyr"/>
      <family val="2"/>
      <charset val="204"/>
    </font>
    <font>
      <b/>
      <sz val="16"/>
      <name val="Arial Cyr"/>
      <family val="2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sz val="9"/>
      <name val="Arial Cyr"/>
      <family val="2"/>
      <charset val="204"/>
    </font>
    <font>
      <b/>
      <sz val="9"/>
      <name val="Arial Cyr"/>
      <family val="2"/>
      <charset val="204"/>
    </font>
    <font>
      <b/>
      <sz val="8"/>
      <name val="Arial Cyr"/>
      <family val="2"/>
      <charset val="204"/>
    </font>
    <font>
      <sz val="9.1999999999999993"/>
      <name val="Arial Cyr"/>
      <family val="2"/>
      <charset val="204"/>
    </font>
    <font>
      <sz val="11"/>
      <name val="Arial Cyr"/>
      <family val="2"/>
      <charset val="204"/>
    </font>
    <font>
      <sz val="14"/>
      <name val="Times New Roman"/>
      <family val="1"/>
      <charset val="204"/>
    </font>
    <font>
      <sz val="12"/>
      <name val="Arial Cyr"/>
      <family val="2"/>
      <charset val="204"/>
    </font>
    <font>
      <i/>
      <sz val="10"/>
      <name val="Arial"/>
      <family val="2"/>
      <charset val="204"/>
    </font>
    <font>
      <b/>
      <sz val="10"/>
      <name val="Times New Roman Cyr"/>
      <charset val="204"/>
    </font>
    <font>
      <sz val="10"/>
      <name val="Times New Roman Cyr"/>
      <charset val="204"/>
    </font>
    <font>
      <b/>
      <sz val="18"/>
      <name val="Times New Roman Cyr"/>
      <charset val="204"/>
    </font>
    <font>
      <sz val="11"/>
      <name val="Times New Roman Cyr"/>
      <charset val="204"/>
    </font>
    <font>
      <b/>
      <sz val="8"/>
      <name val="Arial"/>
      <family val="2"/>
      <charset val="204"/>
    </font>
    <font>
      <b/>
      <sz val="12"/>
      <name val="Times New Roman Cyr"/>
      <charset val="204"/>
    </font>
    <font>
      <sz val="13"/>
      <name val="Times New Roman Cyr"/>
      <family val="1"/>
      <charset val="204"/>
    </font>
    <font>
      <b/>
      <sz val="13"/>
      <name val="Times New Roman Cyr"/>
      <charset val="204"/>
    </font>
    <font>
      <sz val="14"/>
      <name val="Arial"/>
      <family val="2"/>
      <charset val="204"/>
    </font>
    <font>
      <b/>
      <sz val="14"/>
      <name val="Arial"/>
      <family val="2"/>
      <charset val="204"/>
    </font>
    <font>
      <sz val="14"/>
      <name val="Times New Roman Cyr"/>
      <charset val="204"/>
    </font>
    <font>
      <b/>
      <sz val="14"/>
      <name val="Times New Roman Cyr"/>
      <charset val="204"/>
    </font>
    <font>
      <sz val="14"/>
      <name val="Times New Roman Cyr"/>
      <family val="1"/>
      <charset val="204"/>
    </font>
    <font>
      <sz val="14"/>
      <name val="Arial Cyr"/>
      <charset val="204"/>
    </font>
    <font>
      <sz val="12"/>
      <name val="Times New Roman Cyr"/>
      <family val="1"/>
      <charset val="204"/>
    </font>
    <font>
      <b/>
      <sz val="14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Arial Cyr"/>
      <charset val="204"/>
    </font>
    <font>
      <sz val="12"/>
      <name val="Calibri"/>
      <family val="2"/>
      <charset val="204"/>
      <scheme val="minor"/>
    </font>
    <font>
      <sz val="10"/>
      <color rgb="FFFF0000"/>
      <name val="Arial Cyr"/>
      <charset val="204"/>
    </font>
    <font>
      <sz val="11"/>
      <name val="Calibri"/>
      <family val="2"/>
      <charset val="204"/>
      <scheme val="minor"/>
    </font>
    <font>
      <sz val="10"/>
      <color rgb="FFFFFF00"/>
      <name val="Arial Cyr"/>
      <charset val="204"/>
    </font>
    <font>
      <b/>
      <sz val="20"/>
      <color rgb="FF0070C0"/>
      <name val="Arial Cyr"/>
      <charset val="204"/>
    </font>
    <font>
      <b/>
      <sz val="20"/>
      <color rgb="FFC00000"/>
      <name val="Arial Cyr"/>
      <charset val="204"/>
    </font>
    <font>
      <b/>
      <sz val="8"/>
      <color rgb="FF0070C0"/>
      <name val="Arial Cyr"/>
      <charset val="204"/>
    </font>
    <font>
      <sz val="11"/>
      <color theme="0"/>
      <name val="Arial Cyr"/>
      <family val="2"/>
      <charset val="204"/>
    </font>
    <font>
      <sz val="8"/>
      <name val="Courier New"/>
      <family val="3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0"/>
      <color indexed="8"/>
      <name val="Arial Cyr"/>
      <charset val="204"/>
    </font>
    <font>
      <sz val="10"/>
      <color indexed="8"/>
      <name val="Arial"/>
      <family val="2"/>
      <charset val="204"/>
    </font>
    <font>
      <sz val="11"/>
      <color indexed="9"/>
      <name val="Calibri"/>
      <family val="2"/>
      <charset val="204"/>
    </font>
    <font>
      <sz val="10"/>
      <color indexed="9"/>
      <name val="Arial Cyr"/>
      <charset val="204"/>
    </font>
    <font>
      <b/>
      <u/>
      <sz val="10"/>
      <color indexed="18"/>
      <name val="Arial Cyr"/>
      <charset val="204"/>
    </font>
    <font>
      <i/>
      <sz val="10"/>
      <color indexed="23"/>
      <name val="Tahoma"/>
      <family val="2"/>
      <charset val="204"/>
    </font>
    <font>
      <sz val="10"/>
      <name val="Helv"/>
      <charset val="134"/>
    </font>
    <font>
      <b/>
      <sz val="14"/>
      <color indexed="18"/>
      <name val="Tahoma"/>
      <family val="2"/>
      <charset val="204"/>
    </font>
    <font>
      <b/>
      <sz val="12"/>
      <color indexed="62"/>
      <name val="Tahoma"/>
      <family val="2"/>
      <charset val="204"/>
    </font>
    <font>
      <b/>
      <sz val="10"/>
      <name val="Tahoma"/>
      <family val="2"/>
      <charset val="204"/>
    </font>
    <font>
      <b/>
      <sz val="12"/>
      <color indexed="9"/>
      <name val="Arial Cyr"/>
      <charset val="204"/>
    </font>
    <font>
      <b/>
      <sz val="11"/>
      <color indexed="18"/>
      <name val="Arial CYR"/>
      <charset val="204"/>
    </font>
    <font>
      <sz val="10"/>
      <name val="Arial CE"/>
      <charset val="238"/>
    </font>
    <font>
      <b/>
      <sz val="8"/>
      <name val="Arial Cyr"/>
      <charset val="204"/>
    </font>
    <font>
      <b/>
      <i/>
      <sz val="8"/>
      <color indexed="8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u/>
      <sz val="8"/>
      <color indexed="8"/>
      <name val="Arial"/>
      <family val="2"/>
      <charset val="204"/>
    </font>
    <font>
      <b/>
      <sz val="10"/>
      <color rgb="FF000000"/>
      <name val="Arial"/>
      <family val="2"/>
      <charset val="204"/>
    </font>
    <font>
      <i/>
      <sz val="8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name val="Frutiger 45"/>
      <charset val="134"/>
    </font>
    <font>
      <sz val="10"/>
      <name val="Times New Roman"/>
      <family val="1"/>
      <charset val="204"/>
    </font>
    <font>
      <sz val="11"/>
      <color indexed="62"/>
      <name val="Calibri"/>
      <family val="2"/>
      <charset val="204"/>
    </font>
    <font>
      <sz val="10"/>
      <color indexed="62"/>
      <name val="Arial Cyr"/>
      <charset val="204"/>
    </font>
    <font>
      <b/>
      <sz val="11"/>
      <color indexed="63"/>
      <name val="Calibri"/>
      <family val="2"/>
      <charset val="204"/>
    </font>
    <font>
      <b/>
      <sz val="10"/>
      <color indexed="63"/>
      <name val="Arial Cyr"/>
      <charset val="204"/>
    </font>
    <font>
      <b/>
      <sz val="11"/>
      <color indexed="52"/>
      <name val="Calibri"/>
      <family val="2"/>
      <charset val="204"/>
    </font>
    <font>
      <b/>
      <sz val="10"/>
      <color indexed="52"/>
      <name val="Arial Cyr"/>
      <charset val="204"/>
    </font>
    <font>
      <u/>
      <sz val="12"/>
      <color indexed="12"/>
      <name val="Times New Roman Cyr"/>
      <charset val="204"/>
    </font>
    <font>
      <b/>
      <sz val="26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5"/>
      <color indexed="56"/>
      <name val="Arial Cyr"/>
      <charset val="204"/>
    </font>
    <font>
      <b/>
      <sz val="13"/>
      <color indexed="56"/>
      <name val="Calibri"/>
      <family val="2"/>
      <charset val="204"/>
    </font>
    <font>
      <b/>
      <sz val="13"/>
      <color indexed="56"/>
      <name val="Arial Cyr"/>
      <charset val="204"/>
    </font>
    <font>
      <b/>
      <sz val="11"/>
      <color indexed="56"/>
      <name val="Calibri"/>
      <family val="2"/>
      <charset val="204"/>
    </font>
    <font>
      <b/>
      <sz val="11"/>
      <color indexed="56"/>
      <name val="Arial Cyr"/>
      <charset val="204"/>
    </font>
    <font>
      <i/>
      <sz val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0"/>
      <color indexed="8"/>
      <name val="Arial Cyr"/>
      <charset val="204"/>
    </font>
    <font>
      <sz val="12"/>
      <name val="Arial"/>
      <family val="2"/>
      <charset val="204"/>
    </font>
    <font>
      <sz val="10"/>
      <name val="Verdana"/>
      <family val="2"/>
      <charset val="204"/>
    </font>
    <font>
      <b/>
      <sz val="11"/>
      <color indexed="9"/>
      <name val="Calibri"/>
      <family val="2"/>
      <charset val="204"/>
    </font>
    <font>
      <b/>
      <sz val="10"/>
      <color indexed="9"/>
      <name val="Arial Cyr"/>
      <charset val="204"/>
    </font>
    <font>
      <sz val="8"/>
      <name val="Bookman Old Style"/>
      <family val="1"/>
      <charset val="204"/>
    </font>
    <font>
      <sz val="14"/>
      <name val="SchoolBook"/>
      <charset val="134"/>
    </font>
    <font>
      <sz val="8"/>
      <name val="SchoolBook"/>
      <charset val="134"/>
    </font>
    <font>
      <b/>
      <sz val="18"/>
      <color indexed="56"/>
      <name val="Cambria"/>
      <family val="1"/>
      <charset val="204"/>
    </font>
    <font>
      <b/>
      <sz val="8"/>
      <name val="Times New Roman"/>
      <family val="1"/>
      <charset val="204"/>
    </font>
    <font>
      <sz val="11"/>
      <color indexed="60"/>
      <name val="Calibri"/>
      <family val="2"/>
      <charset val="204"/>
    </font>
    <font>
      <sz val="10"/>
      <color indexed="60"/>
      <name val="Arial Cyr"/>
      <charset val="204"/>
    </font>
    <font>
      <sz val="12"/>
      <name val="SchoolBook"/>
      <charset val="204"/>
    </font>
    <font>
      <b/>
      <sz val="9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2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Arial CYR"/>
      <charset val="134"/>
    </font>
    <font>
      <sz val="10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1"/>
      <color indexed="20"/>
      <name val="Calibri"/>
      <family val="2"/>
      <charset val="204"/>
    </font>
    <font>
      <sz val="10"/>
      <color indexed="20"/>
      <name val="Arial Cyr"/>
      <charset val="204"/>
    </font>
    <font>
      <b/>
      <i/>
      <sz val="8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i/>
      <sz val="10"/>
      <color indexed="23"/>
      <name val="Arial Cyr"/>
      <charset val="204"/>
    </font>
    <font>
      <b/>
      <u/>
      <sz val="6"/>
      <color indexed="45"/>
      <name val="Bookman Old Style"/>
      <family val="1"/>
      <charset val="204"/>
    </font>
    <font>
      <sz val="11"/>
      <color indexed="52"/>
      <name val="Calibri"/>
      <family val="2"/>
      <charset val="204"/>
    </font>
    <font>
      <sz val="10"/>
      <color indexed="52"/>
      <name val="Arial Cyr"/>
      <charset val="204"/>
    </font>
    <font>
      <sz val="11"/>
      <color indexed="10"/>
      <name val="Calibri"/>
      <family val="2"/>
      <charset val="204"/>
    </font>
    <font>
      <i/>
      <sz val="9"/>
      <name val="Times New Roman"/>
      <family val="1"/>
      <charset val="204"/>
    </font>
    <font>
      <sz val="8"/>
      <name val="Helvetica-Narrow"/>
      <charset val="134"/>
    </font>
    <font>
      <sz val="11"/>
      <color indexed="17"/>
      <name val="Calibri"/>
      <family val="2"/>
      <charset val="204"/>
    </font>
    <font>
      <sz val="10"/>
      <color indexed="17"/>
      <name val="Arial Cyr"/>
      <charset val="204"/>
    </font>
    <font>
      <sz val="16"/>
      <name val="SchoolBook"/>
      <charset val="134"/>
    </font>
    <font>
      <sz val="10"/>
      <name val="SchoolBook"/>
      <charset val="134"/>
    </font>
    <font>
      <b/>
      <sz val="10"/>
      <name val="Arial Cyr"/>
      <charset val="204"/>
    </font>
    <font>
      <b/>
      <i/>
      <vertAlign val="subscript"/>
      <sz val="10"/>
      <name val="Arial"/>
      <family val="2"/>
      <charset val="204"/>
    </font>
    <font>
      <b/>
      <i/>
      <sz val="12"/>
      <name val="Arial"/>
      <family val="2"/>
      <charset val="204"/>
    </font>
    <font>
      <b/>
      <i/>
      <sz val="12"/>
      <color theme="1"/>
      <name val="Arial"/>
      <family val="2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Times New Roman Cyr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2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2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22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45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49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13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21"/>
      </patternFill>
    </fill>
    <fill>
      <patternFill patternType="solid">
        <fgColor indexed="30"/>
        <bgColor indexed="64"/>
      </patternFill>
    </fill>
    <fill>
      <patternFill patternType="solid">
        <fgColor indexed="20"/>
        <bgColor indexed="36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40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51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2"/>
        <bgColor indexed="56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0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21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52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31"/>
      </patternFill>
    </fill>
    <fill>
      <patternFill patternType="gray0625"/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rgb="FFFFFFFF"/>
        <bgColor indexed="64"/>
      </patternFill>
    </fill>
  </fills>
  <borders count="8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indexed="52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medium">
        <color indexed="22"/>
      </bottom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tted">
        <color auto="1"/>
      </left>
      <right/>
      <top/>
      <bottom/>
      <diagonal/>
    </border>
    <border>
      <left style="dashed">
        <color auto="1"/>
      </left>
      <right/>
      <top/>
      <bottom/>
      <diagonal/>
    </border>
    <border>
      <left style="medium">
        <color auto="1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100">
    <xf numFmtId="0" fontId="0" fillId="0" borderId="0"/>
    <xf numFmtId="0" fontId="2" fillId="0" borderId="0"/>
    <xf numFmtId="0" fontId="16" fillId="0" borderId="0"/>
    <xf numFmtId="0" fontId="48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4" fillId="0" borderId="0"/>
    <xf numFmtId="0" fontId="58" fillId="0" borderId="0" applyNumberFormat="0"/>
    <xf numFmtId="0" fontId="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0" fillId="6" borderId="0" applyNumberFormat="0" applyBorder="0" applyAlignment="0" applyProtection="0"/>
    <xf numFmtId="0" fontId="61" fillId="7" borderId="0" applyNumberFormat="0" applyBorder="0" applyAlignment="0" applyProtection="0"/>
    <xf numFmtId="0" fontId="62" fillId="7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0" fontId="62" fillId="7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0" fontId="61" fillId="7" borderId="0" applyNumberFormat="0" applyBorder="0" applyAlignment="0" applyProtection="0"/>
    <xf numFmtId="0" fontId="60" fillId="8" borderId="0" applyNumberFormat="0" applyBorder="0" applyAlignment="0" applyProtection="0"/>
    <xf numFmtId="0" fontId="61" fillId="9" borderId="0" applyNumberFormat="0" applyBorder="0" applyAlignment="0" applyProtection="0"/>
    <xf numFmtId="0" fontId="62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2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0" fillId="10" borderId="0" applyNumberFormat="0" applyBorder="0" applyAlignment="0" applyProtection="0"/>
    <xf numFmtId="0" fontId="61" fillId="11" borderId="0" applyNumberFormat="0" applyBorder="0" applyAlignment="0" applyProtection="0"/>
    <xf numFmtId="0" fontId="62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2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0" fillId="12" borderId="0" applyNumberFormat="0" applyBorder="0" applyAlignment="0" applyProtection="0"/>
    <xf numFmtId="0" fontId="61" fillId="13" borderId="0" applyNumberFormat="0" applyBorder="0" applyAlignment="0" applyProtection="0"/>
    <xf numFmtId="0" fontId="62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2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0" fillId="14" borderId="0" applyNumberFormat="0" applyBorder="0" applyAlignment="0" applyProtection="0"/>
    <xf numFmtId="0" fontId="61" fillId="15" borderId="0" applyNumberFormat="0" applyBorder="0" applyAlignment="0" applyProtection="0"/>
    <xf numFmtId="0" fontId="62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2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0" fillId="16" borderId="0" applyNumberFormat="0" applyBorder="0" applyAlignment="0" applyProtection="0"/>
    <xf numFmtId="0" fontId="61" fillId="17" borderId="0" applyNumberFormat="0" applyBorder="0" applyAlignment="0" applyProtection="0"/>
    <xf numFmtId="0" fontId="62" fillId="17" borderId="0" applyNumberFormat="0" applyBorder="0" applyAlignment="0" applyProtection="0"/>
    <xf numFmtId="0" fontId="61" fillId="17" borderId="0" applyNumberFormat="0" applyBorder="0" applyAlignment="0" applyProtection="0"/>
    <xf numFmtId="0" fontId="61" fillId="17" borderId="0" applyNumberFormat="0" applyBorder="0" applyAlignment="0" applyProtection="0"/>
    <xf numFmtId="0" fontId="62" fillId="17" borderId="0" applyNumberFormat="0" applyBorder="0" applyAlignment="0" applyProtection="0"/>
    <xf numFmtId="0" fontId="61" fillId="17" borderId="0" applyNumberFormat="0" applyBorder="0" applyAlignment="0" applyProtection="0"/>
    <xf numFmtId="0" fontId="61" fillId="17" borderId="0" applyNumberFormat="0" applyBorder="0" applyAlignment="0" applyProtection="0"/>
    <xf numFmtId="0" fontId="61" fillId="17" borderId="0" applyNumberFormat="0" applyBorder="0" applyAlignment="0" applyProtection="0"/>
    <xf numFmtId="0" fontId="60" fillId="18" borderId="0" applyNumberFormat="0" applyBorder="0" applyAlignment="0" applyProtection="0"/>
    <xf numFmtId="0" fontId="61" fillId="19" borderId="0" applyNumberFormat="0" applyBorder="0" applyAlignment="0" applyProtection="0"/>
    <xf numFmtId="0" fontId="62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2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0" fillId="20" borderId="0" applyNumberFormat="0" applyBorder="0" applyAlignment="0" applyProtection="0"/>
    <xf numFmtId="0" fontId="61" fillId="21" borderId="0" applyNumberFormat="0" applyBorder="0" applyAlignment="0" applyProtection="0"/>
    <xf numFmtId="0" fontId="62" fillId="21" borderId="0" applyNumberFormat="0" applyBorder="0" applyAlignment="0" applyProtection="0"/>
    <xf numFmtId="0" fontId="61" fillId="21" borderId="0" applyNumberFormat="0" applyBorder="0" applyAlignment="0" applyProtection="0"/>
    <xf numFmtId="0" fontId="61" fillId="21" borderId="0" applyNumberFormat="0" applyBorder="0" applyAlignment="0" applyProtection="0"/>
    <xf numFmtId="0" fontId="62" fillId="21" borderId="0" applyNumberFormat="0" applyBorder="0" applyAlignment="0" applyProtection="0"/>
    <xf numFmtId="0" fontId="61" fillId="21" borderId="0" applyNumberFormat="0" applyBorder="0" applyAlignment="0" applyProtection="0"/>
    <xf numFmtId="0" fontId="61" fillId="21" borderId="0" applyNumberFormat="0" applyBorder="0" applyAlignment="0" applyProtection="0"/>
    <xf numFmtId="0" fontId="61" fillId="21" borderId="0" applyNumberFormat="0" applyBorder="0" applyAlignment="0" applyProtection="0"/>
    <xf numFmtId="0" fontId="60" fillId="22" borderId="0" applyNumberFormat="0" applyBorder="0" applyAlignment="0" applyProtection="0"/>
    <xf numFmtId="0" fontId="61" fillId="23" borderId="0" applyNumberFormat="0" applyBorder="0" applyAlignment="0" applyProtection="0"/>
    <xf numFmtId="0" fontId="62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2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0" fillId="12" borderId="0" applyNumberFormat="0" applyBorder="0" applyAlignment="0" applyProtection="0"/>
    <xf numFmtId="0" fontId="61" fillId="13" borderId="0" applyNumberFormat="0" applyBorder="0" applyAlignment="0" applyProtection="0"/>
    <xf numFmtId="0" fontId="62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2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0" fillId="18" borderId="0" applyNumberFormat="0" applyBorder="0" applyAlignment="0" applyProtection="0"/>
    <xf numFmtId="0" fontId="61" fillId="19" borderId="0" applyNumberFormat="0" applyBorder="0" applyAlignment="0" applyProtection="0"/>
    <xf numFmtId="0" fontId="62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2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0" fillId="24" borderId="0" applyNumberFormat="0" applyBorder="0" applyAlignment="0" applyProtection="0"/>
    <xf numFmtId="0" fontId="61" fillId="25" borderId="0" applyNumberFormat="0" applyBorder="0" applyAlignment="0" applyProtection="0"/>
    <xf numFmtId="0" fontId="62" fillId="25" borderId="0" applyNumberFormat="0" applyBorder="0" applyAlignment="0" applyProtection="0"/>
    <xf numFmtId="0" fontId="61" fillId="25" borderId="0" applyNumberFormat="0" applyBorder="0" applyAlignment="0" applyProtection="0"/>
    <xf numFmtId="0" fontId="61" fillId="25" borderId="0" applyNumberFormat="0" applyBorder="0" applyAlignment="0" applyProtection="0"/>
    <xf numFmtId="0" fontId="62" fillId="25" borderId="0" applyNumberFormat="0" applyBorder="0" applyAlignment="0" applyProtection="0"/>
    <xf numFmtId="0" fontId="61" fillId="25" borderId="0" applyNumberFormat="0" applyBorder="0" applyAlignment="0" applyProtection="0"/>
    <xf numFmtId="0" fontId="61" fillId="25" borderId="0" applyNumberFormat="0" applyBorder="0" applyAlignment="0" applyProtection="0"/>
    <xf numFmtId="0" fontId="61" fillId="25" borderId="0" applyNumberFormat="0" applyBorder="0" applyAlignment="0" applyProtection="0"/>
    <xf numFmtId="0" fontId="63" fillId="26" borderId="0" applyNumberFormat="0" applyBorder="0" applyAlignment="0" applyProtection="0"/>
    <xf numFmtId="0" fontId="64" fillId="27" borderId="0" applyNumberFormat="0" applyBorder="0" applyAlignment="0" applyProtection="0"/>
    <xf numFmtId="0" fontId="64" fillId="27" borderId="0" applyNumberFormat="0" applyBorder="0" applyAlignment="0" applyProtection="0"/>
    <xf numFmtId="0" fontId="64" fillId="27" borderId="0" applyNumberFormat="0" applyBorder="0" applyAlignment="0" applyProtection="0"/>
    <xf numFmtId="0" fontId="64" fillId="27" borderId="0" applyNumberFormat="0" applyBorder="0" applyAlignment="0" applyProtection="0"/>
    <xf numFmtId="0" fontId="63" fillId="20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63" fillId="22" borderId="0" applyNumberFormat="0" applyBorder="0" applyAlignment="0" applyProtection="0"/>
    <xf numFmtId="0" fontId="64" fillId="23" borderId="0" applyNumberFormat="0" applyBorder="0" applyAlignment="0" applyProtection="0"/>
    <xf numFmtId="0" fontId="64" fillId="23" borderId="0" applyNumberFormat="0" applyBorder="0" applyAlignment="0" applyProtection="0"/>
    <xf numFmtId="0" fontId="64" fillId="23" borderId="0" applyNumberFormat="0" applyBorder="0" applyAlignment="0" applyProtection="0"/>
    <xf numFmtId="0" fontId="64" fillId="23" borderId="0" applyNumberFormat="0" applyBorder="0" applyAlignment="0" applyProtection="0"/>
    <xf numFmtId="0" fontId="63" fillId="28" borderId="0" applyNumberFormat="0" applyBorder="0" applyAlignment="0" applyProtection="0"/>
    <xf numFmtId="0" fontId="64" fillId="29" borderId="0" applyNumberFormat="0" applyBorder="0" applyAlignment="0" applyProtection="0"/>
    <xf numFmtId="0" fontId="64" fillId="29" borderId="0" applyNumberFormat="0" applyBorder="0" applyAlignment="0" applyProtection="0"/>
    <xf numFmtId="0" fontId="64" fillId="29" borderId="0" applyNumberFormat="0" applyBorder="0" applyAlignment="0" applyProtection="0"/>
    <xf numFmtId="0" fontId="64" fillId="29" borderId="0" applyNumberFormat="0" applyBorder="0" applyAlignment="0" applyProtection="0"/>
    <xf numFmtId="0" fontId="63" fillId="30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3" fillId="32" borderId="0" applyNumberFormat="0" applyBorder="0" applyAlignment="0" applyProtection="0"/>
    <xf numFmtId="0" fontId="64" fillId="33" borderId="0" applyNumberFormat="0" applyBorder="0" applyAlignment="0" applyProtection="0"/>
    <xf numFmtId="0" fontId="64" fillId="33" borderId="0" applyNumberFormat="0" applyBorder="0" applyAlignment="0" applyProtection="0"/>
    <xf numFmtId="0" fontId="64" fillId="33" borderId="0" applyNumberFormat="0" applyBorder="0" applyAlignment="0" applyProtection="0"/>
    <xf numFmtId="0" fontId="64" fillId="33" borderId="0" applyNumberFormat="0" applyBorder="0" applyAlignment="0" applyProtection="0"/>
    <xf numFmtId="0" fontId="65" fillId="0" borderId="0">
      <alignment horizontal="left"/>
    </xf>
    <xf numFmtId="43" fontId="4" fillId="0" borderId="0" applyFont="0" applyFill="0" applyBorder="0" applyAlignment="0" applyProtection="0"/>
    <xf numFmtId="4" fontId="66" fillId="0" borderId="0">
      <alignment vertical="center"/>
    </xf>
    <xf numFmtId="171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3" fontId="67" fillId="0" borderId="0" applyFont="0" applyFill="0" applyBorder="0" applyAlignment="0" applyProtection="0"/>
    <xf numFmtId="4" fontId="68" fillId="34" borderId="25">
      <alignment vertical="center"/>
    </xf>
    <xf numFmtId="4" fontId="69" fillId="0" borderId="0">
      <alignment vertical="center"/>
    </xf>
    <xf numFmtId="4" fontId="70" fillId="0" borderId="0">
      <alignment vertical="center"/>
    </xf>
    <xf numFmtId="1" fontId="70" fillId="0" borderId="6">
      <alignment horizontal="center" vertical="center"/>
    </xf>
    <xf numFmtId="0" fontId="71" fillId="35" borderId="29" applyNumberFormat="0">
      <alignment horizontal="left"/>
      <protection locked="0"/>
    </xf>
    <xf numFmtId="0" fontId="72" fillId="0" borderId="30" applyNumberFormat="0" applyProtection="0">
      <alignment horizontal="left"/>
    </xf>
    <xf numFmtId="0" fontId="65" fillId="0" borderId="0" applyNumberFormat="0" applyProtection="0">
      <alignment horizontal="left"/>
    </xf>
    <xf numFmtId="0" fontId="4" fillId="11" borderId="22">
      <protection locked="0"/>
    </xf>
    <xf numFmtId="0" fontId="61" fillId="0" borderId="22" applyNumberFormat="0">
      <alignment horizontal="right"/>
      <protection locked="0"/>
    </xf>
    <xf numFmtId="0" fontId="4" fillId="2" borderId="22">
      <alignment horizontal="center"/>
    </xf>
    <xf numFmtId="0" fontId="61" fillId="25" borderId="22">
      <alignment horizontal="center"/>
      <protection locked="0"/>
    </xf>
    <xf numFmtId="0" fontId="61" fillId="17" borderId="22">
      <alignment horizontal="center"/>
      <protection locked="0"/>
    </xf>
    <xf numFmtId="174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0" fontId="72" fillId="0" borderId="31">
      <alignment horizontal="left"/>
    </xf>
    <xf numFmtId="0" fontId="73" fillId="0" borderId="0"/>
    <xf numFmtId="0" fontId="61" fillId="0" borderId="22" applyNumberFormat="0" applyFill="0" applyAlignment="0">
      <alignment horizontal="left"/>
      <protection locked="0"/>
    </xf>
    <xf numFmtId="0" fontId="74" fillId="0" borderId="32" applyNumberFormat="0" applyAlignment="0">
      <alignment horizontal="left"/>
    </xf>
    <xf numFmtId="0" fontId="75" fillId="0" borderId="0">
      <alignment horizontal="right" vertical="center"/>
    </xf>
    <xf numFmtId="0" fontId="76" fillId="0" borderId="0">
      <alignment horizontal="right" vertical="center"/>
    </xf>
    <xf numFmtId="0" fontId="77" fillId="36" borderId="0">
      <alignment horizontal="left" vertical="center"/>
    </xf>
    <xf numFmtId="0" fontId="77" fillId="36" borderId="0">
      <alignment horizontal="left" vertical="center"/>
    </xf>
    <xf numFmtId="0" fontId="77" fillId="36" borderId="0">
      <alignment horizontal="left" vertical="center"/>
    </xf>
    <xf numFmtId="0" fontId="77" fillId="36" borderId="0">
      <alignment horizontal="left" vertical="center"/>
    </xf>
    <xf numFmtId="0" fontId="78" fillId="0" borderId="0">
      <alignment horizontal="left" vertical="center"/>
    </xf>
    <xf numFmtId="0" fontId="79" fillId="0" borderId="0">
      <alignment horizontal="left" vertical="center"/>
    </xf>
    <xf numFmtId="0" fontId="77" fillId="36" borderId="0">
      <alignment horizontal="right" vertical="center"/>
    </xf>
    <xf numFmtId="0" fontId="77" fillId="36" borderId="0">
      <alignment horizontal="right" vertical="center"/>
    </xf>
    <xf numFmtId="0" fontId="77" fillId="36" borderId="0">
      <alignment horizontal="right" vertical="center"/>
    </xf>
    <xf numFmtId="0" fontId="77" fillId="36" borderId="0">
      <alignment horizontal="right" vertical="center"/>
    </xf>
    <xf numFmtId="0" fontId="77" fillId="0" borderId="33">
      <alignment horizontal="center" vertical="center"/>
    </xf>
    <xf numFmtId="0" fontId="80" fillId="0" borderId="0">
      <alignment horizontal="center" vertical="center"/>
    </xf>
    <xf numFmtId="0" fontId="77" fillId="36" borderId="0">
      <alignment horizontal="center" vertical="center"/>
    </xf>
    <xf numFmtId="0" fontId="77" fillId="36" borderId="0">
      <alignment horizontal="center" vertical="center"/>
    </xf>
    <xf numFmtId="0" fontId="77" fillId="36" borderId="0">
      <alignment horizontal="left" vertical="center"/>
    </xf>
    <xf numFmtId="0" fontId="77" fillId="36" borderId="0">
      <alignment horizontal="left" vertical="center"/>
    </xf>
    <xf numFmtId="0" fontId="77" fillId="36" borderId="0">
      <alignment horizontal="center" vertical="center"/>
    </xf>
    <xf numFmtId="0" fontId="77" fillId="0" borderId="33">
      <alignment horizontal="center" vertical="center"/>
    </xf>
    <xf numFmtId="0" fontId="80" fillId="0" borderId="0">
      <alignment horizontal="center" vertical="center"/>
    </xf>
    <xf numFmtId="0" fontId="77" fillId="36" borderId="0">
      <alignment horizontal="center" vertical="center"/>
    </xf>
    <xf numFmtId="0" fontId="77" fillId="36" borderId="0">
      <alignment horizontal="center" vertical="center"/>
    </xf>
    <xf numFmtId="0" fontId="77" fillId="36" borderId="0">
      <alignment horizontal="center" vertical="center"/>
    </xf>
    <xf numFmtId="0" fontId="77" fillId="36" borderId="0">
      <alignment horizontal="center" vertical="center"/>
    </xf>
    <xf numFmtId="0" fontId="77" fillId="0" borderId="20">
      <alignment horizontal="left" vertical="center"/>
    </xf>
    <xf numFmtId="0" fontId="80" fillId="0" borderId="0">
      <alignment horizontal="left" vertical="center"/>
    </xf>
    <xf numFmtId="0" fontId="80" fillId="0" borderId="0">
      <alignment horizontal="center" vertical="center"/>
    </xf>
    <xf numFmtId="0" fontId="77" fillId="36" borderId="0">
      <alignment horizontal="left" vertical="center"/>
    </xf>
    <xf numFmtId="0" fontId="81" fillId="36" borderId="0">
      <alignment horizontal="left" vertical="center"/>
    </xf>
    <xf numFmtId="0" fontId="81" fillId="36" borderId="0">
      <alignment horizontal="left" vertical="center"/>
    </xf>
    <xf numFmtId="0" fontId="77" fillId="0" borderId="20">
      <alignment horizontal="center" vertical="center"/>
    </xf>
    <xf numFmtId="0" fontId="80" fillId="0" borderId="0">
      <alignment horizontal="center" vertical="center"/>
    </xf>
    <xf numFmtId="0" fontId="80" fillId="0" borderId="0">
      <alignment horizontal="left" vertical="center"/>
    </xf>
    <xf numFmtId="0" fontId="62" fillId="36" borderId="0">
      <alignment horizontal="left" vertical="top"/>
    </xf>
    <xf numFmtId="0" fontId="77" fillId="0" borderId="20">
      <alignment horizontal="center" vertical="center"/>
    </xf>
    <xf numFmtId="0" fontId="80" fillId="0" borderId="0">
      <alignment horizontal="center" vertical="center"/>
    </xf>
    <xf numFmtId="0" fontId="80" fillId="0" borderId="0">
      <alignment horizontal="right" vertical="center"/>
    </xf>
    <xf numFmtId="0" fontId="77" fillId="36" borderId="0">
      <alignment horizontal="center" vertical="top"/>
    </xf>
    <xf numFmtId="0" fontId="77" fillId="0" borderId="20">
      <alignment horizontal="right" vertical="center"/>
    </xf>
    <xf numFmtId="0" fontId="80" fillId="0" borderId="0">
      <alignment horizontal="right" vertical="center"/>
    </xf>
    <xf numFmtId="0" fontId="80" fillId="0" borderId="0">
      <alignment horizontal="center" vertical="center"/>
    </xf>
    <xf numFmtId="0" fontId="81" fillId="36" borderId="0">
      <alignment horizontal="left" vertical="center"/>
    </xf>
    <xf numFmtId="0" fontId="77" fillId="0" borderId="33">
      <alignment horizontal="center" vertical="center"/>
    </xf>
    <xf numFmtId="0" fontId="80" fillId="0" borderId="0">
      <alignment horizontal="center" vertical="center"/>
    </xf>
    <xf numFmtId="0" fontId="80" fillId="0" borderId="0">
      <alignment horizontal="left" vertical="top"/>
    </xf>
    <xf numFmtId="0" fontId="77" fillId="0" borderId="20">
      <alignment horizontal="left" vertical="top"/>
    </xf>
    <xf numFmtId="0" fontId="80" fillId="0" borderId="0">
      <alignment horizontal="left" vertical="top"/>
    </xf>
    <xf numFmtId="0" fontId="80" fillId="0" borderId="0">
      <alignment horizontal="right" vertical="center"/>
    </xf>
    <xf numFmtId="0" fontId="77" fillId="0" borderId="0">
      <alignment horizontal="left" vertical="top"/>
    </xf>
    <xf numFmtId="0" fontId="80" fillId="0" borderId="0">
      <alignment horizontal="right" vertical="center"/>
    </xf>
    <xf numFmtId="0" fontId="80" fillId="0" borderId="0">
      <alignment horizontal="right" vertical="top"/>
    </xf>
    <xf numFmtId="0" fontId="80" fillId="0" borderId="0">
      <alignment horizontal="left" vertical="top"/>
    </xf>
    <xf numFmtId="0" fontId="77" fillId="0" borderId="0">
      <alignment horizontal="left" vertical="center"/>
    </xf>
    <xf numFmtId="0" fontId="80" fillId="0" borderId="0">
      <alignment horizontal="left" vertical="center"/>
    </xf>
    <xf numFmtId="0" fontId="82" fillId="0" borderId="0">
      <alignment horizontal="center" vertical="center"/>
    </xf>
    <xf numFmtId="0" fontId="62" fillId="36" borderId="0">
      <alignment horizontal="center" vertical="center"/>
    </xf>
    <xf numFmtId="0" fontId="77" fillId="36" borderId="0">
      <alignment horizontal="center" vertical="center"/>
    </xf>
    <xf numFmtId="0" fontId="77" fillId="36" borderId="0">
      <alignment horizontal="center" vertical="center"/>
    </xf>
    <xf numFmtId="0" fontId="83" fillId="0" borderId="0">
      <alignment horizontal="left" vertical="top"/>
    </xf>
    <xf numFmtId="0" fontId="80" fillId="0" borderId="0">
      <alignment horizontal="center" vertical="top"/>
    </xf>
    <xf numFmtId="0" fontId="77" fillId="36" borderId="0">
      <alignment horizontal="left" vertical="top"/>
    </xf>
    <xf numFmtId="0" fontId="77" fillId="36" borderId="0">
      <alignment horizontal="left" vertical="top"/>
    </xf>
    <xf numFmtId="0" fontId="62" fillId="36" borderId="0">
      <alignment horizontal="center" vertical="center"/>
    </xf>
    <xf numFmtId="0" fontId="62" fillId="36" borderId="0">
      <alignment horizontal="center" vertical="center"/>
    </xf>
    <xf numFmtId="0" fontId="84" fillId="0" borderId="0">
      <alignment horizontal="center" vertical="center"/>
    </xf>
    <xf numFmtId="0" fontId="82" fillId="0" borderId="0">
      <alignment horizontal="center" vertical="center"/>
    </xf>
    <xf numFmtId="0" fontId="85" fillId="0" borderId="0">
      <alignment horizontal="left" vertical="center"/>
    </xf>
    <xf numFmtId="0" fontId="77" fillId="36" borderId="0">
      <alignment horizontal="left" vertical="top"/>
    </xf>
    <xf numFmtId="0" fontId="84" fillId="36" borderId="0">
      <alignment horizontal="center" vertical="center"/>
    </xf>
    <xf numFmtId="0" fontId="84" fillId="36" borderId="0">
      <alignment horizontal="center" vertical="center"/>
    </xf>
    <xf numFmtId="0" fontId="86" fillId="0" borderId="0">
      <alignment horizontal="left" vertical="top"/>
    </xf>
    <xf numFmtId="0" fontId="85" fillId="0" borderId="0">
      <alignment horizontal="left" vertical="top"/>
    </xf>
    <xf numFmtId="0" fontId="80" fillId="0" borderId="0">
      <alignment horizontal="left" vertical="center"/>
    </xf>
    <xf numFmtId="0" fontId="77" fillId="36" borderId="0">
      <alignment horizontal="center" vertical="center"/>
    </xf>
    <xf numFmtId="0" fontId="77" fillId="36" borderId="0">
      <alignment horizontal="center" vertical="center"/>
    </xf>
    <xf numFmtId="0" fontId="77" fillId="36" borderId="0">
      <alignment horizontal="center" vertical="center"/>
    </xf>
    <xf numFmtId="0" fontId="77" fillId="0" borderId="0">
      <alignment horizontal="left" vertical="top"/>
    </xf>
    <xf numFmtId="0" fontId="80" fillId="0" borderId="0">
      <alignment horizontal="left" vertical="top"/>
    </xf>
    <xf numFmtId="0" fontId="85" fillId="0" borderId="0">
      <alignment horizontal="left" vertical="top"/>
    </xf>
    <xf numFmtId="0" fontId="77" fillId="36" borderId="0">
      <alignment horizontal="center" vertical="center"/>
    </xf>
    <xf numFmtId="0" fontId="77" fillId="36" borderId="0">
      <alignment horizontal="center" vertical="center"/>
    </xf>
    <xf numFmtId="0" fontId="77" fillId="36" borderId="0">
      <alignment horizontal="center" vertical="center"/>
    </xf>
    <xf numFmtId="0" fontId="77" fillId="0" borderId="0">
      <alignment horizontal="left" vertical="top"/>
    </xf>
    <xf numFmtId="0" fontId="80" fillId="0" borderId="0">
      <alignment horizontal="left" vertical="top"/>
    </xf>
    <xf numFmtId="0" fontId="77" fillId="36" borderId="0">
      <alignment horizontal="center" vertical="center"/>
    </xf>
    <xf numFmtId="0" fontId="77" fillId="36" borderId="0">
      <alignment horizontal="center" vertical="center"/>
    </xf>
    <xf numFmtId="0" fontId="77" fillId="36" borderId="0">
      <alignment horizontal="center" vertical="center"/>
    </xf>
    <xf numFmtId="0" fontId="77" fillId="36" borderId="0">
      <alignment horizontal="center" vertical="center"/>
    </xf>
    <xf numFmtId="0" fontId="86" fillId="0" borderId="0">
      <alignment horizontal="left" vertical="top"/>
    </xf>
    <xf numFmtId="0" fontId="85" fillId="0" borderId="0">
      <alignment horizontal="left" vertical="top"/>
    </xf>
    <xf numFmtId="0" fontId="86" fillId="36" borderId="0">
      <alignment horizontal="center" vertical="center"/>
    </xf>
    <xf numFmtId="0" fontId="86" fillId="36" borderId="0">
      <alignment horizontal="center" vertical="center"/>
    </xf>
    <xf numFmtId="0" fontId="77" fillId="36" borderId="0">
      <alignment horizontal="left" vertical="center"/>
    </xf>
    <xf numFmtId="0" fontId="77" fillId="36" borderId="0">
      <alignment horizontal="left" vertical="center"/>
    </xf>
    <xf numFmtId="0" fontId="77" fillId="0" borderId="33">
      <alignment horizontal="center" vertical="center"/>
    </xf>
    <xf numFmtId="0" fontId="80" fillId="0" borderId="0">
      <alignment horizontal="center" vertical="center"/>
    </xf>
    <xf numFmtId="0" fontId="80" fillId="0" borderId="0">
      <alignment horizontal="left" vertical="top"/>
    </xf>
    <xf numFmtId="0" fontId="77" fillId="36" borderId="0">
      <alignment horizontal="left" vertical="center"/>
    </xf>
    <xf numFmtId="0" fontId="77" fillId="36" borderId="0">
      <alignment horizontal="left" vertical="center"/>
    </xf>
    <xf numFmtId="0" fontId="77" fillId="36" borderId="0">
      <alignment horizontal="left" vertical="center"/>
    </xf>
    <xf numFmtId="0" fontId="8" fillId="0" borderId="34" applyNumberFormat="0" applyFont="0">
      <alignment vertical="center" wrapText="1"/>
    </xf>
    <xf numFmtId="0" fontId="87" fillId="0" borderId="0"/>
    <xf numFmtId="0" fontId="8" fillId="0" borderId="33" applyNumberFormat="0" applyFont="0" applyAlignment="0">
      <alignment vertical="center" wrapText="1"/>
    </xf>
    <xf numFmtId="0" fontId="88" fillId="0" borderId="33">
      <alignment horizontal="center"/>
    </xf>
    <xf numFmtId="0" fontId="88" fillId="0" borderId="33">
      <alignment horizontal="center"/>
    </xf>
    <xf numFmtId="0" fontId="88" fillId="0" borderId="33">
      <alignment horizontal="center"/>
    </xf>
    <xf numFmtId="0" fontId="88" fillId="0" borderId="33">
      <alignment horizontal="center"/>
    </xf>
    <xf numFmtId="0" fontId="88" fillId="0" borderId="33">
      <alignment horizontal="center"/>
    </xf>
    <xf numFmtId="0" fontId="88" fillId="0" borderId="33">
      <alignment horizontal="center"/>
    </xf>
    <xf numFmtId="0" fontId="88" fillId="0" borderId="33">
      <alignment horizontal="center"/>
    </xf>
    <xf numFmtId="0" fontId="88" fillId="0" borderId="33">
      <alignment horizontal="center"/>
    </xf>
    <xf numFmtId="0" fontId="88" fillId="0" borderId="33">
      <alignment horizontal="center"/>
    </xf>
    <xf numFmtId="0" fontId="88" fillId="0" borderId="33">
      <alignment horizontal="center"/>
    </xf>
    <xf numFmtId="0" fontId="88" fillId="0" borderId="33">
      <alignment horizontal="center"/>
    </xf>
    <xf numFmtId="0" fontId="88" fillId="0" borderId="33">
      <alignment horizontal="center"/>
    </xf>
    <xf numFmtId="0" fontId="88" fillId="0" borderId="33">
      <alignment horizontal="center"/>
    </xf>
    <xf numFmtId="0" fontId="88" fillId="0" borderId="33">
      <alignment horizontal="center"/>
    </xf>
    <xf numFmtId="0" fontId="88" fillId="0" borderId="33">
      <alignment horizontal="center"/>
    </xf>
    <xf numFmtId="0" fontId="88" fillId="0" borderId="33">
      <alignment horizontal="center"/>
    </xf>
    <xf numFmtId="0" fontId="88" fillId="0" borderId="33">
      <alignment horizontal="center"/>
    </xf>
    <xf numFmtId="0" fontId="88" fillId="0" borderId="33">
      <alignment horizontal="center"/>
    </xf>
    <xf numFmtId="0" fontId="88" fillId="0" borderId="33">
      <alignment horizontal="center"/>
    </xf>
    <xf numFmtId="0" fontId="88" fillId="0" borderId="33">
      <alignment horizontal="center"/>
    </xf>
    <xf numFmtId="0" fontId="88" fillId="0" borderId="33">
      <alignment horizontal="center"/>
    </xf>
    <xf numFmtId="0" fontId="88" fillId="0" borderId="33">
      <alignment horizontal="center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63" fillId="37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3" fillId="39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3" fillId="41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3" fillId="28" borderId="0" applyNumberFormat="0" applyBorder="0" applyAlignment="0" applyProtection="0"/>
    <xf numFmtId="0" fontId="64" fillId="29" borderId="0" applyNumberFormat="0" applyBorder="0" applyAlignment="0" applyProtection="0"/>
    <xf numFmtId="0" fontId="64" fillId="29" borderId="0" applyNumberFormat="0" applyBorder="0" applyAlignment="0" applyProtection="0"/>
    <xf numFmtId="0" fontId="64" fillId="29" borderId="0" applyNumberFormat="0" applyBorder="0" applyAlignment="0" applyProtection="0"/>
    <xf numFmtId="0" fontId="64" fillId="29" borderId="0" applyNumberFormat="0" applyBorder="0" applyAlignment="0" applyProtection="0"/>
    <xf numFmtId="0" fontId="63" fillId="30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4" fillId="31" borderId="0" applyNumberFormat="0" applyBorder="0" applyAlignment="0" applyProtection="0"/>
    <xf numFmtId="0" fontId="63" fillId="43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89" fillId="16" borderId="35" applyNumberFormat="0" applyAlignment="0" applyProtection="0"/>
    <xf numFmtId="0" fontId="90" fillId="17" borderId="35" applyNumberFormat="0" applyAlignment="0" applyProtection="0"/>
    <xf numFmtId="0" fontId="90" fillId="17" borderId="35" applyNumberFormat="0" applyAlignment="0" applyProtection="0"/>
    <xf numFmtId="0" fontId="90" fillId="17" borderId="35" applyNumberFormat="0" applyAlignment="0" applyProtection="0"/>
    <xf numFmtId="0" fontId="90" fillId="17" borderId="35" applyNumberFormat="0" applyAlignment="0" applyProtection="0"/>
    <xf numFmtId="0" fontId="88" fillId="0" borderId="33">
      <alignment horizontal="center"/>
    </xf>
    <xf numFmtId="0" fontId="88" fillId="0" borderId="33">
      <alignment horizontal="center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91" fillId="45" borderId="36" applyNumberFormat="0" applyAlignment="0" applyProtection="0"/>
    <xf numFmtId="0" fontId="92" fillId="34" borderId="36" applyNumberFormat="0" applyAlignment="0" applyProtection="0"/>
    <xf numFmtId="0" fontId="92" fillId="34" borderId="36" applyNumberFormat="0" applyAlignment="0" applyProtection="0"/>
    <xf numFmtId="0" fontId="92" fillId="34" borderId="36" applyNumberFormat="0" applyAlignment="0" applyProtection="0"/>
    <xf numFmtId="0" fontId="92" fillId="34" borderId="36" applyNumberFormat="0" applyAlignment="0" applyProtection="0"/>
    <xf numFmtId="0" fontId="93" fillId="45" borderId="35" applyNumberFormat="0" applyAlignment="0" applyProtection="0"/>
    <xf numFmtId="0" fontId="94" fillId="34" borderId="35" applyNumberFormat="0" applyAlignment="0" applyProtection="0"/>
    <xf numFmtId="0" fontId="94" fillId="34" borderId="35" applyNumberFormat="0" applyAlignment="0" applyProtection="0"/>
    <xf numFmtId="0" fontId="94" fillId="34" borderId="35" applyNumberFormat="0" applyAlignment="0" applyProtection="0"/>
    <xf numFmtId="0" fontId="94" fillId="34" borderId="35" applyNumberFormat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77" fontId="4" fillId="0" borderId="0" applyFont="0" applyFill="0" applyBorder="0" applyAlignment="0" applyProtection="0"/>
    <xf numFmtId="165" fontId="4" fillId="0" borderId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" fontId="96" fillId="46" borderId="0">
      <alignment horizontal="centerContinuous" vertical="center"/>
    </xf>
    <xf numFmtId="0" fontId="97" fillId="0" borderId="37" applyNumberFormat="0" applyFill="0" applyAlignment="0" applyProtection="0"/>
    <xf numFmtId="0" fontId="98" fillId="0" borderId="37" applyNumberFormat="0" applyFill="0" applyAlignment="0" applyProtection="0"/>
    <xf numFmtId="0" fontId="98" fillId="0" borderId="37" applyNumberFormat="0" applyFill="0" applyAlignment="0" applyProtection="0"/>
    <xf numFmtId="0" fontId="98" fillId="0" borderId="37" applyNumberFormat="0" applyFill="0" applyAlignment="0" applyProtection="0"/>
    <xf numFmtId="0" fontId="98" fillId="0" borderId="37" applyNumberFormat="0" applyFill="0" applyAlignment="0" applyProtection="0"/>
    <xf numFmtId="0" fontId="99" fillId="0" borderId="38" applyNumberFormat="0" applyFill="0" applyAlignment="0" applyProtection="0"/>
    <xf numFmtId="0" fontId="100" fillId="0" borderId="38" applyNumberFormat="0" applyFill="0" applyAlignment="0" applyProtection="0"/>
    <xf numFmtId="0" fontId="100" fillId="0" borderId="38" applyNumberFormat="0" applyFill="0" applyAlignment="0" applyProtection="0"/>
    <xf numFmtId="0" fontId="100" fillId="0" borderId="38" applyNumberFormat="0" applyFill="0" applyAlignment="0" applyProtection="0"/>
    <xf numFmtId="0" fontId="100" fillId="0" borderId="38" applyNumberFormat="0" applyFill="0" applyAlignment="0" applyProtection="0"/>
    <xf numFmtId="0" fontId="101" fillId="0" borderId="39" applyNumberFormat="0" applyFill="0" applyAlignment="0" applyProtection="0"/>
    <xf numFmtId="0" fontId="102" fillId="0" borderId="39" applyNumberFormat="0" applyFill="0" applyAlignment="0" applyProtection="0"/>
    <xf numFmtId="0" fontId="102" fillId="0" borderId="39" applyNumberFormat="0" applyFill="0" applyAlignment="0" applyProtection="0"/>
    <xf numFmtId="0" fontId="102" fillId="0" borderId="39" applyNumberFormat="0" applyFill="0" applyAlignment="0" applyProtection="0"/>
    <xf numFmtId="0" fontId="102" fillId="0" borderId="39" applyNumberFormat="0" applyFill="0" applyAlignment="0" applyProtection="0"/>
    <xf numFmtId="0" fontId="101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5" fillId="0" borderId="40" applyNumberFormat="0" applyFill="0" applyAlignment="0" applyProtection="0"/>
    <xf numFmtId="0" fontId="106" fillId="0" borderId="0">
      <alignment horizontal="right" vertical="top" wrapText="1"/>
    </xf>
    <xf numFmtId="0" fontId="8" fillId="0" borderId="0">
      <alignment horizontal="right" vertical="top" wrapText="1"/>
    </xf>
    <xf numFmtId="0" fontId="88" fillId="0" borderId="0">
      <alignment horizontal="right" vertical="top" wrapText="1"/>
    </xf>
    <xf numFmtId="0" fontId="106" fillId="0" borderId="0">
      <alignment horizontal="right" vertical="top" wrapText="1"/>
    </xf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2" fillId="0" borderId="0"/>
    <xf numFmtId="2" fontId="107" fillId="0" borderId="0">
      <alignment horizontal="right"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88" fillId="0" borderId="0"/>
    <xf numFmtId="0" fontId="108" fillId="47" borderId="41" applyNumberFormat="0" applyAlignment="0" applyProtection="0"/>
    <xf numFmtId="0" fontId="109" fillId="35" borderId="41" applyNumberFormat="0" applyAlignment="0" applyProtection="0"/>
    <xf numFmtId="0" fontId="109" fillId="35" borderId="41" applyNumberFormat="0" applyAlignment="0" applyProtection="0"/>
    <xf numFmtId="0" fontId="109" fillId="35" borderId="41" applyNumberFormat="0" applyAlignment="0" applyProtection="0"/>
    <xf numFmtId="0" fontId="109" fillId="35" borderId="41" applyNumberFormat="0" applyAlignment="0" applyProtection="0"/>
    <xf numFmtId="2" fontId="110" fillId="0" borderId="42">
      <alignment horizontal="left" vertical="center"/>
    </xf>
    <xf numFmtId="2" fontId="110" fillId="0" borderId="0">
      <alignment horizontal="right" vertical="center"/>
    </xf>
    <xf numFmtId="2" fontId="110" fillId="0" borderId="42">
      <alignment horizontal="left" vertical="center"/>
    </xf>
    <xf numFmtId="0" fontId="88" fillId="0" borderId="22">
      <alignment horizontal="center" wrapText="1"/>
    </xf>
    <xf numFmtId="0" fontId="88" fillId="0" borderId="22">
      <alignment horizontal="center" wrapText="1"/>
    </xf>
    <xf numFmtId="0" fontId="88" fillId="0" borderId="22">
      <alignment horizontal="center" wrapText="1"/>
    </xf>
    <xf numFmtId="0" fontId="88" fillId="0" borderId="22">
      <alignment horizontal="center" wrapText="1"/>
    </xf>
    <xf numFmtId="0" fontId="88" fillId="0" borderId="22">
      <alignment horizontal="center" wrapText="1"/>
    </xf>
    <xf numFmtId="0" fontId="88" fillId="0" borderId="22">
      <alignment horizontal="center" wrapText="1"/>
    </xf>
    <xf numFmtId="0" fontId="88" fillId="0" borderId="22">
      <alignment horizontal="center" wrapText="1"/>
    </xf>
    <xf numFmtId="0" fontId="88" fillId="0" borderId="22">
      <alignment horizontal="center" wrapText="1"/>
    </xf>
    <xf numFmtId="0" fontId="88" fillId="0" borderId="22">
      <alignment horizontal="center" wrapText="1"/>
    </xf>
    <xf numFmtId="0" fontId="88" fillId="0" borderId="22">
      <alignment horizontal="center" wrapText="1"/>
    </xf>
    <xf numFmtId="0" fontId="88" fillId="0" borderId="22">
      <alignment horizontal="center" wrapText="1"/>
    </xf>
    <xf numFmtId="0" fontId="88" fillId="0" borderId="22">
      <alignment horizontal="center" wrapText="1"/>
    </xf>
    <xf numFmtId="0" fontId="88" fillId="0" borderId="22">
      <alignment horizontal="center" wrapText="1"/>
    </xf>
    <xf numFmtId="0" fontId="88" fillId="0" borderId="22">
      <alignment horizontal="center" wrapText="1"/>
    </xf>
    <xf numFmtId="0" fontId="88" fillId="0" borderId="22">
      <alignment horizontal="center" wrapText="1"/>
    </xf>
    <xf numFmtId="0" fontId="88" fillId="0" borderId="22">
      <alignment horizontal="center" wrapText="1"/>
    </xf>
    <xf numFmtId="0" fontId="88" fillId="0" borderId="22">
      <alignment horizontal="center" wrapText="1"/>
    </xf>
    <xf numFmtId="0" fontId="88" fillId="0" borderId="22">
      <alignment horizontal="center" wrapText="1"/>
    </xf>
    <xf numFmtId="0" fontId="88" fillId="0" borderId="22">
      <alignment horizontal="center" wrapText="1"/>
    </xf>
    <xf numFmtId="0" fontId="88" fillId="0" borderId="22">
      <alignment horizontal="center" wrapText="1"/>
    </xf>
    <xf numFmtId="0" fontId="88" fillId="0" borderId="22">
      <alignment horizontal="center" wrapText="1"/>
    </xf>
    <xf numFmtId="0" fontId="88" fillId="0" borderId="22">
      <alignment horizontal="center" wrapText="1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107" fillId="0" borderId="22">
      <alignment horizontal="center" vertical="top"/>
    </xf>
    <xf numFmtId="0" fontId="2" fillId="0" borderId="0"/>
    <xf numFmtId="0" fontId="2" fillId="0" borderId="0"/>
    <xf numFmtId="0" fontId="111" fillId="0" borderId="0"/>
    <xf numFmtId="1" fontId="112" fillId="0" borderId="43" applyFill="0">
      <alignment horizontal="left" vertical="center"/>
    </xf>
    <xf numFmtId="1" fontId="112" fillId="0" borderId="44">
      <alignment horizontal="left" vertical="center"/>
    </xf>
    <xf numFmtId="0" fontId="11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2" fontId="114" fillId="0" borderId="0" applyFill="0" applyBorder="0" applyAlignment="0">
      <alignment horizontal="right" vertical="center"/>
    </xf>
    <xf numFmtId="0" fontId="115" fillId="48" borderId="0" applyNumberFormat="0" applyBorder="0" applyAlignment="0" applyProtection="0"/>
    <xf numFmtId="0" fontId="116" fillId="2" borderId="0" applyNumberFormat="0" applyBorder="0" applyAlignment="0" applyProtection="0"/>
    <xf numFmtId="0" fontId="116" fillId="2" borderId="0" applyNumberFormat="0" applyBorder="0" applyAlignment="0" applyProtection="0"/>
    <xf numFmtId="0" fontId="116" fillId="2" borderId="0" applyNumberFormat="0" applyBorder="0" applyAlignment="0" applyProtection="0"/>
    <xf numFmtId="0" fontId="116" fillId="2" borderId="0" applyNumberFormat="0" applyBorder="0" applyAlignment="0" applyProtection="0"/>
    <xf numFmtId="178" fontId="117" fillId="0" borderId="45" applyAlignment="0">
      <alignment horizontal="centerContinuous"/>
    </xf>
    <xf numFmtId="0" fontId="107" fillId="0" borderId="22">
      <alignment horizontal="center" vertical="center"/>
    </xf>
    <xf numFmtId="0" fontId="2" fillId="0" borderId="0"/>
    <xf numFmtId="0" fontId="2" fillId="0" borderId="0"/>
    <xf numFmtId="0" fontId="60" fillId="0" borderId="0"/>
    <xf numFmtId="0" fontId="4" fillId="0" borderId="0"/>
    <xf numFmtId="0" fontId="5" fillId="0" borderId="0"/>
    <xf numFmtId="0" fontId="60" fillId="0" borderId="0"/>
    <xf numFmtId="0" fontId="2" fillId="0" borderId="0"/>
    <xf numFmtId="0" fontId="2" fillId="0" borderId="0"/>
    <xf numFmtId="0" fontId="5" fillId="0" borderId="0"/>
    <xf numFmtId="0" fontId="118" fillId="0" borderId="0"/>
    <xf numFmtId="0" fontId="2" fillId="0" borderId="0"/>
    <xf numFmtId="0" fontId="5" fillId="0" borderId="0"/>
    <xf numFmtId="0" fontId="2" fillId="0" borderId="0"/>
    <xf numFmtId="0" fontId="103" fillId="0" borderId="0"/>
    <xf numFmtId="0" fontId="103" fillId="0" borderId="0"/>
    <xf numFmtId="0" fontId="2" fillId="0" borderId="0"/>
    <xf numFmtId="0" fontId="2" fillId="0" borderId="0"/>
    <xf numFmtId="0" fontId="103" fillId="0" borderId="0"/>
    <xf numFmtId="0" fontId="103" fillId="0" borderId="0"/>
    <xf numFmtId="0" fontId="2" fillId="0" borderId="0"/>
    <xf numFmtId="0" fontId="2" fillId="0" borderId="0"/>
    <xf numFmtId="0" fontId="103" fillId="0" borderId="0"/>
    <xf numFmtId="0" fontId="103" fillId="0" borderId="0"/>
    <xf numFmtId="0" fontId="2" fillId="0" borderId="0"/>
    <xf numFmtId="0" fontId="2" fillId="0" borderId="0"/>
    <xf numFmtId="0" fontId="103" fillId="0" borderId="0"/>
    <xf numFmtId="0" fontId="103" fillId="0" borderId="0"/>
    <xf numFmtId="0" fontId="2" fillId="0" borderId="0"/>
    <xf numFmtId="0" fontId="2" fillId="0" borderId="0"/>
    <xf numFmtId="0" fontId="103" fillId="0" borderId="0"/>
    <xf numFmtId="0" fontId="103" fillId="0" borderId="0"/>
    <xf numFmtId="0" fontId="2" fillId="0" borderId="0"/>
    <xf numFmtId="0" fontId="2" fillId="0" borderId="0"/>
    <xf numFmtId="0" fontId="103" fillId="0" borderId="0"/>
    <xf numFmtId="0" fontId="10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0" borderId="0"/>
    <xf numFmtId="0" fontId="103" fillId="0" borderId="0"/>
    <xf numFmtId="0" fontId="2" fillId="0" borderId="0"/>
    <xf numFmtId="0" fontId="2" fillId="0" borderId="0"/>
    <xf numFmtId="0" fontId="103" fillId="0" borderId="0"/>
    <xf numFmtId="0" fontId="103" fillId="0" borderId="0"/>
    <xf numFmtId="0" fontId="2" fillId="0" borderId="0"/>
    <xf numFmtId="0" fontId="2" fillId="0" borderId="0"/>
    <xf numFmtId="0" fontId="103" fillId="0" borderId="0"/>
    <xf numFmtId="0" fontId="103" fillId="0" borderId="0"/>
    <xf numFmtId="0" fontId="2" fillId="0" borderId="0"/>
    <xf numFmtId="0" fontId="2" fillId="0" borderId="0"/>
    <xf numFmtId="0" fontId="103" fillId="0" borderId="0"/>
    <xf numFmtId="0" fontId="103" fillId="0" borderId="0"/>
    <xf numFmtId="0" fontId="2" fillId="0" borderId="0"/>
    <xf numFmtId="0" fontId="2" fillId="0" borderId="0"/>
    <xf numFmtId="0" fontId="103" fillId="0" borderId="0"/>
    <xf numFmtId="0" fontId="103" fillId="0" borderId="0"/>
    <xf numFmtId="0" fontId="2" fillId="0" borderId="0"/>
    <xf numFmtId="0" fontId="2" fillId="0" borderId="0"/>
    <xf numFmtId="0" fontId="103" fillId="0" borderId="0"/>
    <xf numFmtId="0" fontId="103" fillId="0" borderId="0"/>
    <xf numFmtId="0" fontId="2" fillId="0" borderId="0"/>
    <xf numFmtId="0" fontId="2" fillId="0" borderId="0"/>
    <xf numFmtId="0" fontId="103" fillId="0" borderId="0"/>
    <xf numFmtId="0" fontId="103" fillId="0" borderId="0"/>
    <xf numFmtId="0" fontId="2" fillId="0" borderId="0"/>
    <xf numFmtId="0" fontId="2" fillId="0" borderId="0"/>
    <xf numFmtId="0" fontId="103" fillId="0" borderId="0"/>
    <xf numFmtId="0" fontId="103" fillId="0" borderId="0"/>
    <xf numFmtId="0" fontId="2" fillId="0" borderId="0"/>
    <xf numFmtId="0" fontId="103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1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62" fillId="0" borderId="0"/>
    <xf numFmtId="0" fontId="119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19" fillId="0" borderId="0"/>
    <xf numFmtId="0" fontId="62" fillId="0" borderId="0"/>
    <xf numFmtId="0" fontId="62" fillId="0" borderId="0"/>
    <xf numFmtId="0" fontId="62" fillId="0" borderId="0"/>
    <xf numFmtId="0" fontId="119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120" fillId="0" borderId="0"/>
    <xf numFmtId="0" fontId="120" fillId="0" borderId="0"/>
    <xf numFmtId="0" fontId="60" fillId="0" borderId="0"/>
    <xf numFmtId="0" fontId="1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0" borderId="0"/>
    <xf numFmtId="0" fontId="2" fillId="0" borderId="0"/>
    <xf numFmtId="0" fontId="103" fillId="0" borderId="0"/>
    <xf numFmtId="0" fontId="103" fillId="0" borderId="0"/>
    <xf numFmtId="0" fontId="2" fillId="0" borderId="0"/>
    <xf numFmtId="0" fontId="2" fillId="0" borderId="0"/>
    <xf numFmtId="0" fontId="103" fillId="0" borderId="0"/>
    <xf numFmtId="0" fontId="103" fillId="0" borderId="0"/>
    <xf numFmtId="0" fontId="2" fillId="0" borderId="0"/>
    <xf numFmtId="0" fontId="2" fillId="0" borderId="0"/>
    <xf numFmtId="0" fontId="103" fillId="0" borderId="0"/>
    <xf numFmtId="0" fontId="103" fillId="0" borderId="0"/>
    <xf numFmtId="0" fontId="2" fillId="0" borderId="0"/>
    <xf numFmtId="0" fontId="2" fillId="0" borderId="0"/>
    <xf numFmtId="0" fontId="103" fillId="0" borderId="0"/>
    <xf numFmtId="0" fontId="103" fillId="0" borderId="0"/>
    <xf numFmtId="0" fontId="2" fillId="0" borderId="0"/>
    <xf numFmtId="0" fontId="2" fillId="0" borderId="0"/>
    <xf numFmtId="0" fontId="103" fillId="0" borderId="0"/>
    <xf numFmtId="0" fontId="103" fillId="0" borderId="0"/>
    <xf numFmtId="0" fontId="2" fillId="0" borderId="0"/>
    <xf numFmtId="0" fontId="2" fillId="0" borderId="0"/>
    <xf numFmtId="0" fontId="103" fillId="0" borderId="0"/>
    <xf numFmtId="0" fontId="10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0" borderId="0"/>
    <xf numFmtId="0" fontId="103" fillId="0" borderId="0"/>
    <xf numFmtId="0" fontId="2" fillId="0" borderId="0"/>
    <xf numFmtId="0" fontId="2" fillId="0" borderId="0"/>
    <xf numFmtId="0" fontId="103" fillId="0" borderId="0"/>
    <xf numFmtId="0" fontId="103" fillId="0" borderId="0"/>
    <xf numFmtId="0" fontId="2" fillId="0" borderId="0"/>
    <xf numFmtId="0" fontId="2" fillId="0" borderId="0"/>
    <xf numFmtId="0" fontId="103" fillId="0" borderId="0"/>
    <xf numFmtId="0" fontId="103" fillId="0" borderId="0"/>
    <xf numFmtId="0" fontId="2" fillId="0" borderId="0"/>
    <xf numFmtId="0" fontId="2" fillId="0" borderId="0"/>
    <xf numFmtId="0" fontId="103" fillId="0" borderId="0"/>
    <xf numFmtId="0" fontId="103" fillId="0" borderId="0"/>
    <xf numFmtId="0" fontId="2" fillId="0" borderId="0"/>
    <xf numFmtId="0" fontId="2" fillId="0" borderId="0"/>
    <xf numFmtId="0" fontId="103" fillId="0" borderId="0"/>
    <xf numFmtId="0" fontId="103" fillId="0" borderId="0"/>
    <xf numFmtId="0" fontId="2" fillId="0" borderId="0"/>
    <xf numFmtId="0" fontId="2" fillId="0" borderId="0"/>
    <xf numFmtId="0" fontId="103" fillId="0" borderId="0"/>
    <xf numFmtId="0" fontId="103" fillId="0" borderId="0"/>
    <xf numFmtId="0" fontId="2" fillId="0" borderId="0"/>
    <xf numFmtId="0" fontId="2" fillId="0" borderId="0"/>
    <xf numFmtId="0" fontId="103" fillId="0" borderId="0"/>
    <xf numFmtId="0" fontId="103" fillId="0" borderId="0"/>
    <xf numFmtId="0" fontId="2" fillId="0" borderId="0"/>
    <xf numFmtId="0" fontId="2" fillId="0" borderId="0"/>
    <xf numFmtId="0" fontId="103" fillId="0" borderId="0"/>
    <xf numFmtId="0" fontId="10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0" borderId="0"/>
    <xf numFmtId="0" fontId="10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103" fillId="0" borderId="0"/>
    <xf numFmtId="0" fontId="103" fillId="0" borderId="0"/>
    <xf numFmtId="0" fontId="103" fillId="0" borderId="0"/>
    <xf numFmtId="0" fontId="2" fillId="0" borderId="0"/>
    <xf numFmtId="0" fontId="2" fillId="0" borderId="0"/>
    <xf numFmtId="0" fontId="103" fillId="0" borderId="0"/>
    <xf numFmtId="0" fontId="103" fillId="0" borderId="0"/>
    <xf numFmtId="0" fontId="2" fillId="0" borderId="0"/>
    <xf numFmtId="0" fontId="2" fillId="0" borderId="0"/>
    <xf numFmtId="0" fontId="103" fillId="0" borderId="0"/>
    <xf numFmtId="0" fontId="103" fillId="0" borderId="0"/>
    <xf numFmtId="0" fontId="2" fillId="0" borderId="0"/>
    <xf numFmtId="0" fontId="2" fillId="0" borderId="0"/>
    <xf numFmtId="0" fontId="103" fillId="0" borderId="0"/>
    <xf numFmtId="0" fontId="103" fillId="0" borderId="0"/>
    <xf numFmtId="0" fontId="2" fillId="0" borderId="0"/>
    <xf numFmtId="0" fontId="2" fillId="0" borderId="0"/>
    <xf numFmtId="0" fontId="103" fillId="0" borderId="0"/>
    <xf numFmtId="0" fontId="103" fillId="0" borderId="0"/>
    <xf numFmtId="0" fontId="2" fillId="0" borderId="0"/>
    <xf numFmtId="0" fontId="2" fillId="0" borderId="0"/>
    <xf numFmtId="0" fontId="103" fillId="0" borderId="0"/>
    <xf numFmtId="0" fontId="103" fillId="0" borderId="0"/>
    <xf numFmtId="0" fontId="2" fillId="0" borderId="0"/>
    <xf numFmtId="0" fontId="2" fillId="0" borderId="0"/>
    <xf numFmtId="0" fontId="103" fillId="0" borderId="0"/>
    <xf numFmtId="0" fontId="10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5" fillId="0" borderId="0" applyNumberFormat="0"/>
    <xf numFmtId="0" fontId="2" fillId="0" borderId="0"/>
    <xf numFmtId="0" fontId="103" fillId="0" borderId="0"/>
    <xf numFmtId="0" fontId="10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103" fillId="0" borderId="0"/>
    <xf numFmtId="0" fontId="10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0" borderId="0"/>
    <xf numFmtId="0" fontId="10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0" borderId="0"/>
    <xf numFmtId="0" fontId="103" fillId="0" borderId="0"/>
    <xf numFmtId="0" fontId="2" fillId="0" borderId="0"/>
    <xf numFmtId="0" fontId="2" fillId="0" borderId="0"/>
    <xf numFmtId="0" fontId="103" fillId="0" borderId="0"/>
    <xf numFmtId="0" fontId="103" fillId="0" borderId="0"/>
    <xf numFmtId="0" fontId="2" fillId="0" borderId="0"/>
    <xf numFmtId="0" fontId="2" fillId="0" borderId="0"/>
    <xf numFmtId="0" fontId="103" fillId="0" borderId="0"/>
    <xf numFmtId="0" fontId="103" fillId="0" borderId="0"/>
    <xf numFmtId="0" fontId="2" fillId="0" borderId="0"/>
    <xf numFmtId="0" fontId="2" fillId="0" borderId="0"/>
    <xf numFmtId="0" fontId="103" fillId="0" borderId="0"/>
    <xf numFmtId="0" fontId="103" fillId="0" borderId="0"/>
    <xf numFmtId="0" fontId="2" fillId="0" borderId="0"/>
    <xf numFmtId="0" fontId="2" fillId="0" borderId="0"/>
    <xf numFmtId="0" fontId="103" fillId="0" borderId="0"/>
    <xf numFmtId="0" fontId="103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118" fillId="0" borderId="0"/>
    <xf numFmtId="0" fontId="2" fillId="0" borderId="0"/>
    <xf numFmtId="0" fontId="60" fillId="0" borderId="0"/>
    <xf numFmtId="0" fontId="2" fillId="0" borderId="0"/>
    <xf numFmtId="0" fontId="118" fillId="0" borderId="0"/>
    <xf numFmtId="0" fontId="2" fillId="0" borderId="0"/>
    <xf numFmtId="0" fontId="6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03" fillId="0" borderId="0"/>
    <xf numFmtId="0" fontId="103" fillId="0" borderId="0"/>
    <xf numFmtId="0" fontId="2" fillId="0" borderId="0"/>
    <xf numFmtId="0" fontId="2" fillId="0" borderId="0"/>
    <xf numFmtId="0" fontId="103" fillId="0" borderId="0"/>
    <xf numFmtId="0" fontId="103" fillId="0" borderId="0"/>
    <xf numFmtId="0" fontId="2" fillId="0" borderId="0"/>
    <xf numFmtId="0" fontId="2" fillId="0" borderId="0"/>
    <xf numFmtId="0" fontId="103" fillId="0" borderId="0"/>
    <xf numFmtId="0" fontId="103" fillId="0" borderId="0"/>
    <xf numFmtId="0" fontId="2" fillId="0" borderId="0"/>
    <xf numFmtId="0" fontId="2" fillId="0" borderId="0"/>
    <xf numFmtId="0" fontId="103" fillId="0" borderId="0"/>
    <xf numFmtId="0" fontId="103" fillId="0" borderId="0"/>
    <xf numFmtId="0" fontId="2" fillId="0" borderId="0"/>
    <xf numFmtId="0" fontId="2" fillId="0" borderId="0"/>
    <xf numFmtId="0" fontId="103" fillId="0" borderId="0"/>
    <xf numFmtId="0" fontId="103" fillId="0" borderId="0"/>
    <xf numFmtId="0" fontId="2" fillId="0" borderId="0"/>
    <xf numFmtId="0" fontId="2" fillId="0" borderId="0"/>
    <xf numFmtId="0" fontId="103" fillId="0" borderId="0"/>
    <xf numFmtId="0" fontId="10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0" borderId="0"/>
    <xf numFmtId="0" fontId="103" fillId="0" borderId="0"/>
    <xf numFmtId="0" fontId="2" fillId="0" borderId="0"/>
    <xf numFmtId="0" fontId="2" fillId="0" borderId="0"/>
    <xf numFmtId="0" fontId="2" fillId="0" borderId="0"/>
    <xf numFmtId="0" fontId="103" fillId="0" borderId="0"/>
    <xf numFmtId="0" fontId="103" fillId="0" borderId="0"/>
    <xf numFmtId="0" fontId="2" fillId="0" borderId="0"/>
    <xf numFmtId="0" fontId="2" fillId="0" borderId="0"/>
    <xf numFmtId="0" fontId="103" fillId="0" borderId="0"/>
    <xf numFmtId="0" fontId="103" fillId="0" borderId="0"/>
    <xf numFmtId="0" fontId="2" fillId="0" borderId="0"/>
    <xf numFmtId="0" fontId="2" fillId="0" borderId="0"/>
    <xf numFmtId="0" fontId="103" fillId="0" borderId="0"/>
    <xf numFmtId="0" fontId="103" fillId="0" borderId="0"/>
    <xf numFmtId="0" fontId="2" fillId="0" borderId="0"/>
    <xf numFmtId="0" fontId="2" fillId="0" borderId="0"/>
    <xf numFmtId="0" fontId="103" fillId="0" borderId="0"/>
    <xf numFmtId="0" fontId="103" fillId="0" borderId="0"/>
    <xf numFmtId="0" fontId="2" fillId="0" borderId="0"/>
    <xf numFmtId="0" fontId="2" fillId="0" borderId="0"/>
    <xf numFmtId="0" fontId="103" fillId="0" borderId="0"/>
    <xf numFmtId="0" fontId="103" fillId="0" borderId="0"/>
    <xf numFmtId="0" fontId="2" fillId="0" borderId="0"/>
    <xf numFmtId="0" fontId="2" fillId="0" borderId="0"/>
    <xf numFmtId="0" fontId="103" fillId="0" borderId="0"/>
    <xf numFmtId="0" fontId="103" fillId="0" borderId="0"/>
    <xf numFmtId="0" fontId="2" fillId="0" borderId="0"/>
    <xf numFmtId="0" fontId="2" fillId="0" borderId="0"/>
    <xf numFmtId="0" fontId="103" fillId="0" borderId="0"/>
    <xf numFmtId="0" fontId="10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" fontId="121" fillId="0" borderId="0"/>
    <xf numFmtId="3" fontId="121" fillId="0" borderId="0"/>
    <xf numFmtId="3" fontId="2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58" fillId="0" borderId="0" applyNumberFormat="0"/>
    <xf numFmtId="0" fontId="2" fillId="0" borderId="0"/>
    <xf numFmtId="0" fontId="103" fillId="0" borderId="0"/>
    <xf numFmtId="0" fontId="103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03" fillId="0" borderId="0"/>
    <xf numFmtId="0" fontId="103" fillId="0" borderId="0"/>
    <xf numFmtId="0" fontId="10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0" borderId="0"/>
    <xf numFmtId="0" fontId="103" fillId="0" borderId="0"/>
    <xf numFmtId="0" fontId="2" fillId="0" borderId="0"/>
    <xf numFmtId="0" fontId="2" fillId="0" borderId="0"/>
    <xf numFmtId="0" fontId="103" fillId="0" borderId="0"/>
    <xf numFmtId="0" fontId="103" fillId="0" borderId="0"/>
    <xf numFmtId="0" fontId="2" fillId="0" borderId="0"/>
    <xf numFmtId="0" fontId="2" fillId="0" borderId="0"/>
    <xf numFmtId="0" fontId="103" fillId="0" borderId="0"/>
    <xf numFmtId="0" fontId="103" fillId="0" borderId="0"/>
    <xf numFmtId="0" fontId="2" fillId="0" borderId="0"/>
    <xf numFmtId="0" fontId="2" fillId="0" borderId="0"/>
    <xf numFmtId="0" fontId="103" fillId="0" borderId="0"/>
    <xf numFmtId="0" fontId="103" fillId="0" borderId="0"/>
    <xf numFmtId="0" fontId="2" fillId="0" borderId="0"/>
    <xf numFmtId="0" fontId="2" fillId="0" borderId="0"/>
    <xf numFmtId="0" fontId="103" fillId="0" borderId="0"/>
    <xf numFmtId="0" fontId="103" fillId="0" borderId="0"/>
    <xf numFmtId="0" fontId="2" fillId="0" borderId="0"/>
    <xf numFmtId="0" fontId="2" fillId="0" borderId="0"/>
    <xf numFmtId="0" fontId="103" fillId="0" borderId="0"/>
    <xf numFmtId="0" fontId="10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0" borderId="0"/>
    <xf numFmtId="0" fontId="103" fillId="0" borderId="0"/>
    <xf numFmtId="0" fontId="2" fillId="0" borderId="0"/>
    <xf numFmtId="0" fontId="2" fillId="0" borderId="0"/>
    <xf numFmtId="0" fontId="2" fillId="0" borderId="0"/>
    <xf numFmtId="0" fontId="103" fillId="0" borderId="0"/>
    <xf numFmtId="0" fontId="103" fillId="0" borderId="0"/>
    <xf numFmtId="0" fontId="2" fillId="0" borderId="0"/>
    <xf numFmtId="0" fontId="2" fillId="0" borderId="0"/>
    <xf numFmtId="0" fontId="103" fillId="0" borderId="0"/>
    <xf numFmtId="0" fontId="103" fillId="0" borderId="0"/>
    <xf numFmtId="0" fontId="2" fillId="0" borderId="0"/>
    <xf numFmtId="0" fontId="2" fillId="0" borderId="0"/>
    <xf numFmtId="0" fontId="103" fillId="0" borderId="0"/>
    <xf numFmtId="0" fontId="103" fillId="0" borderId="0"/>
    <xf numFmtId="0" fontId="2" fillId="0" borderId="0"/>
    <xf numFmtId="0" fontId="2" fillId="0" borderId="0"/>
    <xf numFmtId="0" fontId="103" fillId="0" borderId="0"/>
    <xf numFmtId="0" fontId="103" fillId="0" borderId="0"/>
    <xf numFmtId="0" fontId="2" fillId="0" borderId="0"/>
    <xf numFmtId="0" fontId="2" fillId="0" borderId="0"/>
    <xf numFmtId="0" fontId="103" fillId="0" borderId="0"/>
    <xf numFmtId="0" fontId="103" fillId="0" borderId="0"/>
    <xf numFmtId="0" fontId="2" fillId="0" borderId="0"/>
    <xf numFmtId="0" fontId="2" fillId="0" borderId="0"/>
    <xf numFmtId="0" fontId="103" fillId="0" borderId="0"/>
    <xf numFmtId="0" fontId="103" fillId="0" borderId="0"/>
    <xf numFmtId="0" fontId="2" fillId="0" borderId="0"/>
    <xf numFmtId="0" fontId="2" fillId="0" borderId="0"/>
    <xf numFmtId="0" fontId="103" fillId="0" borderId="0"/>
    <xf numFmtId="0" fontId="103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" fillId="0" borderId="0"/>
    <xf numFmtId="0" fontId="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4" fillId="0" borderId="0"/>
    <xf numFmtId="0" fontId="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60" fillId="0" borderId="0"/>
    <xf numFmtId="0" fontId="4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0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60" fillId="0" borderId="0"/>
    <xf numFmtId="0" fontId="60" fillId="0" borderId="0"/>
    <xf numFmtId="0" fontId="60" fillId="0" borderId="0"/>
    <xf numFmtId="0" fontId="4" fillId="0" borderId="0"/>
    <xf numFmtId="0" fontId="2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3" fillId="0" borderId="0"/>
    <xf numFmtId="0" fontId="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5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19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19" fillId="0" borderId="0"/>
    <xf numFmtId="0" fontId="119" fillId="0" borderId="0"/>
    <xf numFmtId="0" fontId="62" fillId="0" borderId="0"/>
    <xf numFmtId="0" fontId="119" fillId="0" borderId="0"/>
    <xf numFmtId="0" fontId="62" fillId="0" borderId="0"/>
    <xf numFmtId="0" fontId="119" fillId="0" borderId="0"/>
    <xf numFmtId="0" fontId="119" fillId="0" borderId="0"/>
    <xf numFmtId="0" fontId="119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19" fillId="0" borderId="0"/>
    <xf numFmtId="0" fontId="62" fillId="0" borderId="0"/>
    <xf numFmtId="0" fontId="119" fillId="0" borderId="0"/>
    <xf numFmtId="0" fontId="62" fillId="0" borderId="0"/>
    <xf numFmtId="0" fontId="119" fillId="0" borderId="0"/>
    <xf numFmtId="0" fontId="119" fillId="0" borderId="0"/>
    <xf numFmtId="0" fontId="119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5" fillId="0" borderId="0"/>
    <xf numFmtId="0" fontId="1" fillId="0" borderId="0"/>
    <xf numFmtId="0" fontId="1" fillId="0" borderId="0"/>
    <xf numFmtId="0" fontId="60" fillId="0" borderId="0"/>
    <xf numFmtId="0" fontId="60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60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60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" fillId="0" borderId="0"/>
    <xf numFmtId="0" fontId="4" fillId="0" borderId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4" fillId="0" borderId="0"/>
    <xf numFmtId="0" fontId="2" fillId="0" borderId="0" applyNumberFormat="0" applyFont="0" applyFill="0" applyBorder="0" applyAlignment="0" applyProtection="0"/>
    <xf numFmtId="0" fontId="4" fillId="0" borderId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19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49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62" fillId="0" borderId="0"/>
    <xf numFmtId="0" fontId="2" fillId="0" borderId="0" applyNumberFormat="0" applyFon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62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" fillId="0" borderId="0"/>
    <xf numFmtId="0" fontId="1" fillId="0" borderId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" fillId="0" borderId="0"/>
    <xf numFmtId="0" fontId="12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" fillId="0" borderId="0"/>
    <xf numFmtId="0" fontId="1" fillId="0" borderId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" fillId="0" borderId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" fillId="0" borderId="0"/>
    <xf numFmtId="0" fontId="1" fillId="0" borderId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" fillId="0" borderId="0"/>
    <xf numFmtId="0" fontId="1" fillId="0" borderId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" fillId="0" borderId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" fillId="0" borderId="0"/>
    <xf numFmtId="0" fontId="1" fillId="0" borderId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" fillId="0" borderId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" fillId="0" borderId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 applyNumberFormat="0" applyFill="0" applyBorder="0" applyAlignment="0" applyProtection="0"/>
    <xf numFmtId="0" fontId="1" fillId="0" borderId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" fillId="0" borderId="0"/>
    <xf numFmtId="0" fontId="124" fillId="0" borderId="0" applyNumberFormat="0" applyFill="0" applyBorder="0" applyAlignment="0" applyProtection="0"/>
    <xf numFmtId="0" fontId="1" fillId="0" borderId="0"/>
    <xf numFmtId="0" fontId="1" fillId="0" borderId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" fillId="0" borderId="0"/>
    <xf numFmtId="0" fontId="1" fillId="0" borderId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" fillId="0" borderId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" fillId="0" borderId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2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4" fillId="0" borderId="0"/>
    <xf numFmtId="0" fontId="60" fillId="0" borderId="0"/>
    <xf numFmtId="0" fontId="5" fillId="0" borderId="0" applyNumberFormat="0"/>
    <xf numFmtId="0" fontId="5" fillId="0" borderId="0" applyNumberFormat="0"/>
    <xf numFmtId="0" fontId="5" fillId="0" borderId="0"/>
    <xf numFmtId="1" fontId="125" fillId="0" borderId="0">
      <alignment horizontal="left" vertical="center"/>
    </xf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22">
      <alignment horizontal="center" wrapText="1"/>
    </xf>
    <xf numFmtId="0" fontId="88" fillId="0" borderId="22">
      <alignment horizontal="center" wrapText="1"/>
    </xf>
    <xf numFmtId="0" fontId="88" fillId="0" borderId="22">
      <alignment horizontal="center" wrapText="1"/>
    </xf>
    <xf numFmtId="0" fontId="88" fillId="0" borderId="22">
      <alignment horizontal="center" wrapText="1"/>
    </xf>
    <xf numFmtId="0" fontId="88" fillId="0" borderId="22">
      <alignment horizontal="center" wrapText="1"/>
    </xf>
    <xf numFmtId="0" fontId="88" fillId="0" borderId="22">
      <alignment horizontal="center" wrapText="1"/>
    </xf>
    <xf numFmtId="0" fontId="88" fillId="0" borderId="22">
      <alignment horizontal="center" wrapText="1"/>
    </xf>
    <xf numFmtId="0" fontId="88" fillId="0" borderId="22">
      <alignment horizontal="center" wrapText="1"/>
    </xf>
    <xf numFmtId="0" fontId="88" fillId="0" borderId="22">
      <alignment horizontal="center" wrapText="1"/>
    </xf>
    <xf numFmtId="0" fontId="88" fillId="0" borderId="22">
      <alignment horizontal="center" wrapText="1"/>
    </xf>
    <xf numFmtId="0" fontId="88" fillId="0" borderId="22">
      <alignment horizontal="center" wrapText="1"/>
    </xf>
    <xf numFmtId="0" fontId="88" fillId="0" borderId="22">
      <alignment horizontal="center" wrapText="1"/>
    </xf>
    <xf numFmtId="0" fontId="88" fillId="0" borderId="22">
      <alignment horizontal="center" wrapText="1"/>
    </xf>
    <xf numFmtId="0" fontId="88" fillId="0" borderId="22">
      <alignment horizontal="center" wrapText="1"/>
    </xf>
    <xf numFmtId="0" fontId="88" fillId="0" borderId="22">
      <alignment horizontal="center" wrapText="1"/>
    </xf>
    <xf numFmtId="0" fontId="88" fillId="0" borderId="22">
      <alignment horizontal="center" wrapText="1"/>
    </xf>
    <xf numFmtId="0" fontId="88" fillId="0" borderId="22">
      <alignment horizontal="center" wrapText="1"/>
    </xf>
    <xf numFmtId="0" fontId="88" fillId="0" borderId="22">
      <alignment horizontal="center" wrapText="1"/>
    </xf>
    <xf numFmtId="0" fontId="88" fillId="0" borderId="22">
      <alignment horizontal="center" wrapText="1"/>
    </xf>
    <xf numFmtId="0" fontId="88" fillId="0" borderId="22">
      <alignment horizontal="center" wrapText="1"/>
    </xf>
    <xf numFmtId="0" fontId="88" fillId="0" borderId="22">
      <alignment horizontal="center" wrapText="1"/>
    </xf>
    <xf numFmtId="0" fontId="88" fillId="0" borderId="22">
      <alignment horizontal="center" wrapText="1"/>
    </xf>
    <xf numFmtId="0" fontId="126" fillId="8" borderId="0" applyNumberFormat="0" applyBorder="0" applyAlignment="0" applyProtection="0"/>
    <xf numFmtId="0" fontId="127" fillId="9" borderId="0" applyNumberFormat="0" applyBorder="0" applyAlignment="0" applyProtection="0"/>
    <xf numFmtId="0" fontId="127" fillId="9" borderId="0" applyNumberFormat="0" applyBorder="0" applyAlignment="0" applyProtection="0"/>
    <xf numFmtId="0" fontId="127" fillId="9" borderId="0" applyNumberFormat="0" applyBorder="0" applyAlignment="0" applyProtection="0"/>
    <xf numFmtId="0" fontId="127" fillId="9" borderId="0" applyNumberFormat="0" applyBorder="0" applyAlignment="0" applyProtection="0"/>
    <xf numFmtId="1" fontId="128" fillId="0" borderId="0">
      <alignment horizontal="left" vertical="center" indent="2"/>
    </xf>
    <xf numFmtId="0" fontId="129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4" fillId="49" borderId="34" applyNumberFormat="0" applyAlignment="0" applyProtection="0"/>
    <xf numFmtId="0" fontId="4" fillId="50" borderId="34" applyNumberFormat="0" applyFont="0" applyAlignment="0" applyProtection="0"/>
    <xf numFmtId="0" fontId="4" fillId="50" borderId="34" applyNumberFormat="0" applyFont="0" applyAlignment="0" applyProtection="0"/>
    <xf numFmtId="0" fontId="4" fillId="50" borderId="34" applyNumberFormat="0" applyFont="0" applyAlignment="0" applyProtection="0"/>
    <xf numFmtId="0" fontId="4" fillId="50" borderId="34" applyNumberFormat="0" applyFont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2" fontId="131" fillId="0" borderId="0">
      <alignment vertical="center"/>
    </xf>
    <xf numFmtId="178" fontId="88" fillId="0" borderId="0"/>
    <xf numFmtId="0" fontId="88" fillId="0" borderId="33">
      <alignment horizontal="center"/>
    </xf>
    <xf numFmtId="0" fontId="88" fillId="0" borderId="33">
      <alignment horizontal="center"/>
    </xf>
    <xf numFmtId="0" fontId="88" fillId="0" borderId="33">
      <alignment horizontal="center"/>
    </xf>
    <xf numFmtId="0" fontId="88" fillId="0" borderId="33">
      <alignment horizontal="center"/>
    </xf>
    <xf numFmtId="0" fontId="88" fillId="0" borderId="33">
      <alignment horizontal="center"/>
    </xf>
    <xf numFmtId="0" fontId="88" fillId="0" borderId="33">
      <alignment horizontal="center"/>
    </xf>
    <xf numFmtId="0" fontId="88" fillId="0" borderId="33">
      <alignment horizontal="center"/>
    </xf>
    <xf numFmtId="0" fontId="88" fillId="0" borderId="33">
      <alignment horizontal="center"/>
    </xf>
    <xf numFmtId="0" fontId="88" fillId="0" borderId="33">
      <alignment horizontal="center"/>
    </xf>
    <xf numFmtId="0" fontId="88" fillId="0" borderId="33">
      <alignment horizontal="center"/>
    </xf>
    <xf numFmtId="0" fontId="88" fillId="0" borderId="33">
      <alignment horizontal="center"/>
    </xf>
    <xf numFmtId="0" fontId="88" fillId="0" borderId="33">
      <alignment horizontal="center"/>
    </xf>
    <xf numFmtId="0" fontId="88" fillId="0" borderId="33">
      <alignment horizontal="center"/>
    </xf>
    <xf numFmtId="0" fontId="88" fillId="0" borderId="33">
      <alignment horizontal="center"/>
    </xf>
    <xf numFmtId="0" fontId="88" fillId="0" borderId="33">
      <alignment horizontal="center"/>
    </xf>
    <xf numFmtId="0" fontId="88" fillId="0" borderId="33">
      <alignment horizontal="center"/>
    </xf>
    <xf numFmtId="0" fontId="88" fillId="0" borderId="33">
      <alignment horizontal="center"/>
    </xf>
    <xf numFmtId="0" fontId="88" fillId="0" borderId="33">
      <alignment horizontal="center"/>
    </xf>
    <xf numFmtId="0" fontId="88" fillId="0" borderId="33">
      <alignment horizontal="center"/>
    </xf>
    <xf numFmtId="0" fontId="88" fillId="0" borderId="33">
      <alignment horizontal="center"/>
    </xf>
    <xf numFmtId="0" fontId="88" fillId="0" borderId="33">
      <alignment horizontal="center"/>
    </xf>
    <xf numFmtId="0" fontId="88" fillId="0" borderId="33">
      <alignment horizontal="center"/>
    </xf>
    <xf numFmtId="0" fontId="88" fillId="0" borderId="33">
      <alignment horizontal="center" wrapText="1"/>
    </xf>
    <xf numFmtId="0" fontId="88" fillId="0" borderId="33">
      <alignment horizontal="center" wrapText="1"/>
    </xf>
    <xf numFmtId="0" fontId="88" fillId="0" borderId="33">
      <alignment horizontal="center" wrapText="1"/>
    </xf>
    <xf numFmtId="0" fontId="88" fillId="0" borderId="33">
      <alignment horizontal="center" wrapText="1"/>
    </xf>
    <xf numFmtId="0" fontId="88" fillId="0" borderId="33">
      <alignment horizontal="center" wrapText="1"/>
    </xf>
    <xf numFmtId="0" fontId="88" fillId="0" borderId="33">
      <alignment horizontal="center" wrapText="1"/>
    </xf>
    <xf numFmtId="0" fontId="88" fillId="0" borderId="33">
      <alignment horizontal="center" wrapText="1"/>
    </xf>
    <xf numFmtId="0" fontId="88" fillId="0" borderId="33">
      <alignment horizontal="center" wrapText="1"/>
    </xf>
    <xf numFmtId="0" fontId="88" fillId="0" borderId="33">
      <alignment horizontal="center" wrapText="1"/>
    </xf>
    <xf numFmtId="0" fontId="88" fillId="0" borderId="33">
      <alignment horizontal="center" wrapText="1"/>
    </xf>
    <xf numFmtId="0" fontId="88" fillId="0" borderId="33">
      <alignment horizontal="center" wrapText="1"/>
    </xf>
    <xf numFmtId="0" fontId="88" fillId="0" borderId="33">
      <alignment horizontal="center" wrapText="1"/>
    </xf>
    <xf numFmtId="0" fontId="88" fillId="0" borderId="33">
      <alignment horizontal="center" wrapText="1"/>
    </xf>
    <xf numFmtId="0" fontId="88" fillId="0" borderId="33">
      <alignment horizontal="center" wrapText="1"/>
    </xf>
    <xf numFmtId="0" fontId="88" fillId="0" borderId="33">
      <alignment horizontal="center" wrapText="1"/>
    </xf>
    <xf numFmtId="0" fontId="88" fillId="0" borderId="33">
      <alignment horizontal="center" wrapText="1"/>
    </xf>
    <xf numFmtId="0" fontId="88" fillId="0" borderId="33">
      <alignment horizontal="center" wrapText="1"/>
    </xf>
    <xf numFmtId="0" fontId="88" fillId="0" borderId="33">
      <alignment horizontal="center" wrapText="1"/>
    </xf>
    <xf numFmtId="0" fontId="88" fillId="0" borderId="33">
      <alignment horizontal="center" wrapText="1"/>
    </xf>
    <xf numFmtId="0" fontId="88" fillId="0" borderId="33">
      <alignment horizontal="center" wrapText="1"/>
    </xf>
    <xf numFmtId="0" fontId="88" fillId="0" borderId="33">
      <alignment horizontal="center" wrapText="1"/>
    </xf>
    <xf numFmtId="0" fontId="88" fillId="0" borderId="33">
      <alignment horizontal="center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2" fillId="0" borderId="46" applyNumberFormat="0" applyFill="0" applyAlignment="0" applyProtection="0"/>
    <xf numFmtId="0" fontId="133" fillId="0" borderId="46" applyNumberFormat="0" applyFill="0" applyAlignment="0" applyProtection="0"/>
    <xf numFmtId="0" fontId="133" fillId="0" borderId="46" applyNumberFormat="0" applyFill="0" applyAlignment="0" applyProtection="0"/>
    <xf numFmtId="0" fontId="133" fillId="0" borderId="46" applyNumberFormat="0" applyFill="0" applyAlignment="0" applyProtection="0"/>
    <xf numFmtId="0" fontId="133" fillId="0" borderId="46" applyNumberFormat="0" applyFill="0" applyAlignment="0" applyProtection="0"/>
    <xf numFmtId="0" fontId="67" fillId="0" borderId="0"/>
    <xf numFmtId="3" fontId="88" fillId="0" borderId="0" applyAlignment="0">
      <alignment horizontal="justify" vertical="center"/>
    </xf>
    <xf numFmtId="0" fontId="134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88" fillId="0" borderId="0">
      <alignment horizontal="center"/>
    </xf>
    <xf numFmtId="0" fontId="135" fillId="0" borderId="0">
      <alignment horizontal="center"/>
    </xf>
    <xf numFmtId="0" fontId="135" fillId="0" borderId="0">
      <alignment horizontal="center"/>
    </xf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25" fillId="0" borderId="0">
      <alignment horizontal="center"/>
    </xf>
    <xf numFmtId="179" fontId="136" fillId="0" borderId="0" applyFont="0" applyFill="0" applyBorder="0" applyAlignment="0" applyProtection="0"/>
    <xf numFmtId="180" fontId="136" fillId="0" borderId="0" applyFont="0" applyFill="0" applyBorder="0" applyAlignment="0" applyProtection="0"/>
    <xf numFmtId="18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5" fontId="4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82" fontId="60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60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5" fontId="4" fillId="0" borderId="0" applyFont="0" applyFill="0" applyBorder="0" applyAlignment="0" applyProtection="0"/>
    <xf numFmtId="183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5" fontId="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" fillId="0" borderId="0" applyFont="0" applyFill="0" applyBorder="0" applyAlignment="0" applyProtection="0"/>
    <xf numFmtId="184" fontId="2" fillId="0" borderId="0" applyFont="0" applyFill="0" applyBorder="0" applyAlignment="0" applyProtection="0"/>
    <xf numFmtId="166" fontId="6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6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6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84" fontId="2" fillId="0" borderId="0" applyFont="0" applyFill="0" applyBorder="0" applyAlignment="0" applyProtection="0"/>
    <xf numFmtId="175" fontId="4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83" fontId="6" fillId="0" borderId="0" applyFont="0" applyFill="0" applyBorder="0" applyAlignment="0" applyProtection="0"/>
    <xf numFmtId="166" fontId="60" fillId="0" borderId="0" applyFont="0" applyFill="0" applyBorder="0" applyAlignment="0" applyProtection="0"/>
    <xf numFmtId="166" fontId="60" fillId="0" borderId="0" applyFont="0" applyFill="0" applyBorder="0" applyAlignment="0" applyProtection="0"/>
    <xf numFmtId="166" fontId="60" fillId="0" borderId="0" applyFont="0" applyFill="0" applyBorder="0" applyAlignment="0" applyProtection="0"/>
    <xf numFmtId="166" fontId="60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66" fontId="4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75" fontId="4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75" fontId="4" fillId="0" borderId="0" applyFont="0" applyFill="0" applyBorder="0" applyAlignment="0" applyProtection="0"/>
    <xf numFmtId="0" fontId="122" fillId="0" borderId="0" applyFont="0" applyFill="0" applyBorder="0" applyAlignment="0" applyProtection="0"/>
    <xf numFmtId="0" fontId="12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182" fontId="2" fillId="0" borderId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88" fillId="0" borderId="0">
      <alignment horizontal="left" vertical="top"/>
    </xf>
    <xf numFmtId="0" fontId="88" fillId="0" borderId="0">
      <alignment horizontal="left" vertical="top"/>
    </xf>
    <xf numFmtId="0" fontId="88" fillId="0" borderId="0">
      <alignment horizontal="left" vertical="top"/>
    </xf>
    <xf numFmtId="0" fontId="88" fillId="0" borderId="0">
      <alignment horizontal="left" vertical="top"/>
    </xf>
    <xf numFmtId="0" fontId="88" fillId="0" borderId="0">
      <alignment horizontal="left" vertical="top"/>
    </xf>
    <xf numFmtId="0" fontId="88" fillId="0" borderId="0">
      <alignment horizontal="left" vertical="top"/>
    </xf>
    <xf numFmtId="0" fontId="88" fillId="0" borderId="0">
      <alignment horizontal="left" vertical="top"/>
    </xf>
    <xf numFmtId="0" fontId="88" fillId="0" borderId="0">
      <alignment horizontal="left" vertical="top"/>
    </xf>
    <xf numFmtId="0" fontId="88" fillId="0" borderId="0">
      <alignment horizontal="left" vertical="top"/>
    </xf>
    <xf numFmtId="0" fontId="88" fillId="0" borderId="0">
      <alignment horizontal="left" vertical="top"/>
    </xf>
    <xf numFmtId="0" fontId="88" fillId="0" borderId="0">
      <alignment horizontal="left" vertical="top"/>
    </xf>
    <xf numFmtId="0" fontId="88" fillId="0" borderId="0">
      <alignment horizontal="left" vertical="top"/>
    </xf>
    <xf numFmtId="0" fontId="88" fillId="0" borderId="0">
      <alignment horizontal="left" vertical="top"/>
    </xf>
    <xf numFmtId="0" fontId="88" fillId="0" borderId="0">
      <alignment horizontal="left" vertical="top"/>
    </xf>
    <xf numFmtId="0" fontId="88" fillId="0" borderId="0">
      <alignment horizontal="left" vertical="top"/>
    </xf>
    <xf numFmtId="0" fontId="88" fillId="0" borderId="0">
      <alignment horizontal="left" vertical="top"/>
    </xf>
    <xf numFmtId="0" fontId="88" fillId="0" borderId="0">
      <alignment horizontal="left" vertical="top"/>
    </xf>
    <xf numFmtId="0" fontId="88" fillId="0" borderId="0">
      <alignment horizontal="left" vertical="top"/>
    </xf>
    <xf numFmtId="0" fontId="88" fillId="0" borderId="0">
      <alignment horizontal="left" vertical="top"/>
    </xf>
    <xf numFmtId="0" fontId="88" fillId="0" borderId="0">
      <alignment horizontal="left" vertical="top"/>
    </xf>
    <xf numFmtId="0" fontId="88" fillId="0" borderId="0">
      <alignment horizontal="left" vertical="top"/>
    </xf>
    <xf numFmtId="0" fontId="88" fillId="0" borderId="0">
      <alignment horizontal="left" vertical="top"/>
    </xf>
    <xf numFmtId="0" fontId="2" fillId="0" borderId="0" applyNumberFormat="0" applyFont="0" applyFill="0" applyBorder="0" applyAlignment="0" applyProtection="0"/>
    <xf numFmtId="0" fontId="137" fillId="10" borderId="0" applyNumberFormat="0" applyBorder="0" applyAlignment="0" applyProtection="0"/>
    <xf numFmtId="0" fontId="138" fillId="11" borderId="0" applyNumberFormat="0" applyBorder="0" applyAlignment="0" applyProtection="0"/>
    <xf numFmtId="0" fontId="138" fillId="11" borderId="0" applyNumberFormat="0" applyBorder="0" applyAlignment="0" applyProtection="0"/>
    <xf numFmtId="0" fontId="138" fillId="11" borderId="0" applyNumberFormat="0" applyBorder="0" applyAlignment="0" applyProtection="0"/>
    <xf numFmtId="0" fontId="138" fillId="11" borderId="0" applyNumberFormat="0" applyBorder="0" applyAlignment="0" applyProtection="0"/>
    <xf numFmtId="4" fontId="111" fillId="0" borderId="45" applyFont="0" applyAlignment="0">
      <alignment horizontal="centerContinuous"/>
    </xf>
    <xf numFmtId="3" fontId="139" fillId="0" borderId="0"/>
    <xf numFmtId="3" fontId="140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104" fillId="0" borderId="40" applyNumberFormat="0" applyFill="0" applyAlignment="0" applyProtection="0"/>
    <xf numFmtId="0" fontId="89" fillId="17" borderId="35" applyNumberFormat="0" applyAlignment="0" applyProtection="0"/>
    <xf numFmtId="0" fontId="126" fillId="9" borderId="0" applyNumberFormat="0" applyBorder="0" applyAlignment="0" applyProtection="0"/>
    <xf numFmtId="0" fontId="63" fillId="29" borderId="0" applyNumberFormat="0" applyBorder="0" applyAlignment="0" applyProtection="0"/>
    <xf numFmtId="0" fontId="113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3" fillId="34" borderId="35" applyNumberFormat="0" applyAlignment="0" applyProtection="0"/>
    <xf numFmtId="0" fontId="99" fillId="0" borderId="38" applyNumberFormat="0" applyFill="0" applyAlignment="0" applyProtection="0"/>
    <xf numFmtId="0" fontId="60" fillId="7" borderId="0" applyNumberFormat="0" applyBorder="0" applyAlignment="0" applyProtection="0"/>
    <xf numFmtId="0" fontId="132" fillId="0" borderId="46" applyNumberFormat="0" applyFill="0" applyAlignment="0" applyProtection="0"/>
    <xf numFmtId="0" fontId="108" fillId="35" borderId="41" applyNumberFormat="0" applyAlignment="0" applyProtection="0"/>
    <xf numFmtId="0" fontId="134" fillId="0" borderId="0" applyNumberFormat="0" applyFill="0" applyBorder="0" applyAlignment="0" applyProtection="0"/>
  </cellStyleXfs>
  <cellXfs count="615">
    <xf numFmtId="0" fontId="0" fillId="0" borderId="0" xfId="0"/>
    <xf numFmtId="0" fontId="50" fillId="0" borderId="0" xfId="0" applyFont="1" applyAlignment="1"/>
    <xf numFmtId="0" fontId="51" fillId="0" borderId="0" xfId="0" applyFont="1"/>
    <xf numFmtId="0" fontId="0" fillId="0" borderId="0" xfId="0" applyFont="1"/>
    <xf numFmtId="0" fontId="52" fillId="0" borderId="0" xfId="0" applyFont="1" applyFill="1" applyBorder="1" applyAlignment="1">
      <alignment horizontal="center" vertical="center"/>
    </xf>
    <xf numFmtId="0" fontId="52" fillId="0" borderId="0" xfId="0" applyFont="1" applyFill="1" applyBorder="1"/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Border="1"/>
    <xf numFmtId="0" fontId="17" fillId="0" borderId="0" xfId="2" applyFont="1" applyFill="1" applyAlignment="1">
      <alignment horizontal="center" vertical="center" wrapText="1"/>
    </xf>
    <xf numFmtId="0" fontId="17" fillId="0" borderId="0" xfId="2" applyFont="1" applyFill="1" applyAlignment="1">
      <alignment vertical="center" wrapText="1"/>
    </xf>
    <xf numFmtId="0" fontId="19" fillId="0" borderId="0" xfId="2" applyFont="1" applyFill="1" applyAlignment="1">
      <alignment horizontal="center" vertical="center" wrapText="1"/>
    </xf>
    <xf numFmtId="0" fontId="20" fillId="0" borderId="0" xfId="2" applyFont="1" applyFill="1" applyAlignment="1">
      <alignment horizontal="center" vertical="center" wrapText="1"/>
    </xf>
    <xf numFmtId="0" fontId="20" fillId="0" borderId="0" xfId="2" applyFont="1" applyFill="1" applyBorder="1" applyAlignment="1">
      <alignment horizontal="left" vertical="center" wrapText="1"/>
    </xf>
    <xf numFmtId="0" fontId="21" fillId="0" borderId="0" xfId="2" applyFont="1" applyFill="1" applyAlignment="1">
      <alignment horizontal="center" vertical="center" wrapText="1"/>
    </xf>
    <xf numFmtId="0" fontId="21" fillId="0" borderId="0" xfId="2" applyFont="1" applyFill="1" applyAlignment="1">
      <alignment vertical="center" wrapText="1"/>
    </xf>
    <xf numFmtId="0" fontId="20" fillId="0" borderId="0" xfId="2" applyFont="1" applyFill="1" applyBorder="1" applyAlignment="1">
      <alignment vertical="center" wrapText="1"/>
    </xf>
    <xf numFmtId="0" fontId="20" fillId="0" borderId="0" xfId="2" applyFont="1" applyFill="1" applyAlignment="1">
      <alignment vertical="center" wrapText="1"/>
    </xf>
    <xf numFmtId="0" fontId="10" fillId="0" borderId="0" xfId="2" applyFont="1" applyFill="1" applyBorder="1" applyAlignment="1">
      <alignment vertical="center" wrapText="1"/>
    </xf>
    <xf numFmtId="0" fontId="19" fillId="0" borderId="0" xfId="2" applyFont="1" applyFill="1" applyAlignment="1">
      <alignment horizontal="center"/>
    </xf>
    <xf numFmtId="0" fontId="22" fillId="0" borderId="6" xfId="2" applyFont="1" applyFill="1" applyBorder="1" applyAlignment="1">
      <alignment horizontal="center" vertical="top" wrapText="1"/>
    </xf>
    <xf numFmtId="0" fontId="22" fillId="0" borderId="1" xfId="2" applyFont="1" applyFill="1" applyBorder="1" applyAlignment="1">
      <alignment horizontal="center" vertical="top" wrapText="1"/>
    </xf>
    <xf numFmtId="0" fontId="22" fillId="0" borderId="3" xfId="2" applyFont="1" applyFill="1" applyBorder="1" applyAlignment="1">
      <alignment horizontal="center" vertical="center" wrapText="1"/>
    </xf>
    <xf numFmtId="0" fontId="22" fillId="0" borderId="3" xfId="2" applyFont="1" applyFill="1" applyBorder="1" applyAlignment="1">
      <alignment horizontal="left" vertical="center" wrapText="1"/>
    </xf>
    <xf numFmtId="167" fontId="22" fillId="0" borderId="3" xfId="2" applyNumberFormat="1" applyFont="1" applyFill="1" applyBorder="1" applyAlignment="1">
      <alignment horizontal="center" vertical="center" wrapText="1"/>
    </xf>
    <xf numFmtId="2" fontId="22" fillId="0" borderId="11" xfId="2" applyNumberFormat="1" applyFont="1" applyFill="1" applyBorder="1" applyAlignment="1">
      <alignment horizontal="center" vertical="center" wrapText="1"/>
    </xf>
    <xf numFmtId="0" fontId="22" fillId="0" borderId="2" xfId="2" applyFont="1" applyFill="1" applyBorder="1" applyAlignment="1">
      <alignment horizontal="center" vertical="center" wrapText="1"/>
    </xf>
    <xf numFmtId="0" fontId="22" fillId="0" borderId="2" xfId="2" applyFont="1" applyFill="1" applyBorder="1" applyAlignment="1">
      <alignment horizontal="left" vertical="center" wrapText="1"/>
    </xf>
    <xf numFmtId="167" fontId="22" fillId="0" borderId="2" xfId="2" applyNumberFormat="1" applyFont="1" applyFill="1" applyBorder="1" applyAlignment="1">
      <alignment horizontal="center" vertical="center" wrapText="1"/>
    </xf>
    <xf numFmtId="2" fontId="22" fillId="0" borderId="4" xfId="2" applyNumberFormat="1" applyFont="1" applyFill="1" applyBorder="1" applyAlignment="1">
      <alignment horizontal="center" vertical="center" wrapText="1"/>
    </xf>
    <xf numFmtId="0" fontId="22" fillId="0" borderId="0" xfId="2" applyFont="1" applyFill="1" applyAlignment="1">
      <alignment horizontal="center" vertical="center" wrapText="1"/>
    </xf>
    <xf numFmtId="0" fontId="22" fillId="0" borderId="0" xfId="2" applyFont="1" applyFill="1" applyAlignment="1">
      <alignment vertical="center" wrapText="1"/>
    </xf>
    <xf numFmtId="4" fontId="22" fillId="0" borderId="3" xfId="2" applyNumberFormat="1" applyFont="1" applyFill="1" applyBorder="1" applyAlignment="1">
      <alignment horizontal="center" vertical="center" wrapText="1"/>
    </xf>
    <xf numFmtId="3" fontId="22" fillId="0" borderId="3" xfId="2" applyNumberFormat="1" applyFont="1" applyFill="1" applyBorder="1" applyAlignment="1">
      <alignment horizontal="center" vertical="center" wrapText="1"/>
    </xf>
    <xf numFmtId="0" fontId="22" fillId="0" borderId="0" xfId="2" applyFont="1" applyFill="1" applyAlignment="1">
      <alignment vertical="top" wrapText="1"/>
    </xf>
    <xf numFmtId="169" fontId="26" fillId="0" borderId="0" xfId="2" applyNumberFormat="1" applyFont="1" applyFill="1" applyAlignment="1">
      <alignment horizontal="left" vertical="center" wrapText="1"/>
    </xf>
    <xf numFmtId="0" fontId="22" fillId="0" borderId="0" xfId="2" applyFont="1" applyFill="1" applyAlignment="1">
      <alignment vertical="center"/>
    </xf>
    <xf numFmtId="0" fontId="22" fillId="0" borderId="1" xfId="2" applyFont="1" applyFill="1" applyBorder="1" applyAlignment="1">
      <alignment vertical="center" wrapText="1"/>
    </xf>
    <xf numFmtId="0" fontId="22" fillId="0" borderId="0" xfId="2" applyFont="1" applyFill="1" applyBorder="1" applyAlignment="1">
      <alignment horizontal="center" vertical="center" wrapText="1"/>
    </xf>
    <xf numFmtId="3" fontId="3" fillId="0" borderId="3" xfId="2" applyNumberFormat="1" applyFont="1" applyFill="1" applyBorder="1" applyAlignment="1">
      <alignment horizontal="center" vertical="center" wrapText="1"/>
    </xf>
    <xf numFmtId="0" fontId="22" fillId="0" borderId="0" xfId="2" applyFont="1" applyFill="1" applyBorder="1" applyAlignment="1">
      <alignment horizontal="right" vertical="center" wrapText="1"/>
    </xf>
    <xf numFmtId="169" fontId="22" fillId="0" borderId="0" xfId="2" applyNumberFormat="1" applyFont="1" applyFill="1" applyBorder="1" applyAlignment="1">
      <alignment horizontal="center" vertical="center" wrapText="1"/>
    </xf>
    <xf numFmtId="4" fontId="3" fillId="0" borderId="0" xfId="2" applyNumberFormat="1" applyFont="1" applyFill="1" applyBorder="1" applyAlignment="1">
      <alignment horizontal="left" vertical="center" wrapText="1"/>
    </xf>
    <xf numFmtId="3" fontId="22" fillId="0" borderId="0" xfId="2" applyNumberFormat="1" applyFont="1" applyFill="1" applyBorder="1" applyAlignment="1">
      <alignment horizontal="center" vertical="center" wrapText="1"/>
    </xf>
    <xf numFmtId="3" fontId="3" fillId="0" borderId="0" xfId="2" applyNumberFormat="1" applyFont="1" applyFill="1" applyBorder="1" applyAlignment="1">
      <alignment horizontal="center" vertical="center" wrapText="1"/>
    </xf>
    <xf numFmtId="0" fontId="27" fillId="0" borderId="0" xfId="2" applyFont="1" applyFill="1" applyAlignment="1">
      <alignment vertical="center" wrapText="1"/>
    </xf>
    <xf numFmtId="4" fontId="15" fillId="0" borderId="0" xfId="2" applyNumberFormat="1" applyFont="1" applyFill="1" applyAlignment="1">
      <alignment vertical="center" wrapText="1"/>
    </xf>
    <xf numFmtId="0" fontId="28" fillId="0" borderId="0" xfId="2" applyFont="1" applyFill="1" applyAlignment="1">
      <alignment vertical="center" wrapText="1"/>
    </xf>
    <xf numFmtId="4" fontId="15" fillId="4" borderId="0" xfId="2" applyNumberFormat="1" applyFont="1" applyFill="1" applyAlignment="1">
      <alignment vertical="center" wrapText="1"/>
    </xf>
    <xf numFmtId="0" fontId="15" fillId="0" borderId="0" xfId="2" applyFont="1" applyFill="1" applyAlignment="1">
      <alignment vertical="center" wrapText="1"/>
    </xf>
    <xf numFmtId="4" fontId="27" fillId="0" borderId="0" xfId="2" applyNumberFormat="1" applyFont="1" applyFill="1" applyAlignment="1">
      <alignment vertical="center" wrapText="1"/>
    </xf>
    <xf numFmtId="0" fontId="19" fillId="0" borderId="0" xfId="2" applyFont="1" applyFill="1" applyAlignment="1">
      <alignment vertical="center" wrapText="1"/>
    </xf>
    <xf numFmtId="0" fontId="19" fillId="0" borderId="0" xfId="2" applyFont="1" applyFill="1" applyAlignment="1">
      <alignment horizontal="left" vertical="center" wrapText="1"/>
    </xf>
    <xf numFmtId="0" fontId="2" fillId="0" borderId="0" xfId="1" applyFont="1"/>
    <xf numFmtId="4" fontId="2" fillId="0" borderId="0" xfId="1" applyNumberFormat="1" applyFont="1"/>
    <xf numFmtId="0" fontId="13" fillId="0" borderId="0" xfId="1" applyFont="1" applyAlignment="1">
      <alignment horizontal="left" vertical="center" wrapText="1"/>
    </xf>
    <xf numFmtId="0" fontId="28" fillId="0" borderId="0" xfId="2" applyFont="1" applyFill="1" applyAlignment="1">
      <alignment horizontal="left" vertical="center" wrapText="1"/>
    </xf>
    <xf numFmtId="0" fontId="28" fillId="0" borderId="0" xfId="2" applyFont="1" applyFill="1" applyBorder="1" applyAlignment="1">
      <alignment vertical="center" wrapText="1"/>
    </xf>
    <xf numFmtId="0" fontId="28" fillId="0" borderId="0" xfId="2" applyFont="1" applyFill="1" applyBorder="1" applyAlignment="1">
      <alignment horizontal="left" vertical="center" wrapText="1"/>
    </xf>
    <xf numFmtId="0" fontId="13" fillId="5" borderId="0" xfId="2" applyFont="1" applyFill="1" applyAlignment="1">
      <alignment horizontal="center" vertical="center" wrapText="1"/>
    </xf>
    <xf numFmtId="169" fontId="22" fillId="5" borderId="0" xfId="2" applyNumberFormat="1" applyFont="1" applyFill="1" applyBorder="1" applyAlignment="1">
      <alignment horizontal="center" vertical="center" wrapText="1"/>
    </xf>
    <xf numFmtId="0" fontId="0" fillId="0" borderId="0" xfId="0" applyFont="1" applyFill="1"/>
    <xf numFmtId="4" fontId="53" fillId="0" borderId="0" xfId="0" applyNumberFormat="1" applyFont="1" applyFill="1"/>
    <xf numFmtId="0" fontId="54" fillId="0" borderId="0" xfId="0" applyFont="1" applyBorder="1" applyAlignment="1">
      <alignment vertical="center" wrapText="1"/>
    </xf>
    <xf numFmtId="0" fontId="11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wrapText="1"/>
    </xf>
    <xf numFmtId="0" fontId="55" fillId="0" borderId="0" xfId="0" applyFont="1" applyBorder="1" applyAlignment="1">
      <alignment horizontal="center" vertical="center" wrapText="1"/>
    </xf>
    <xf numFmtId="0" fontId="36" fillId="0" borderId="0" xfId="0" applyFont="1" applyAlignment="1">
      <alignment horizontal="center" vertical="top"/>
    </xf>
    <xf numFmtId="0" fontId="36" fillId="0" borderId="0" xfId="0" applyFont="1" applyAlignment="1">
      <alignment vertical="top"/>
    </xf>
    <xf numFmtId="3" fontId="36" fillId="0" borderId="0" xfId="0" applyNumberFormat="1" applyFont="1" applyAlignment="1">
      <alignment horizontal="center" vertical="top"/>
    </xf>
    <xf numFmtId="0" fontId="37" fillId="0" borderId="0" xfId="0" applyFont="1" applyAlignment="1">
      <alignment horizontal="left" vertical="top"/>
    </xf>
    <xf numFmtId="0" fontId="36" fillId="0" borderId="0" xfId="0" applyFont="1" applyAlignment="1">
      <alignment horizontal="left" vertical="top"/>
    </xf>
    <xf numFmtId="0" fontId="38" fillId="0" borderId="0" xfId="0" applyFont="1" applyAlignment="1">
      <alignment horizontal="left" vertical="top"/>
    </xf>
    <xf numFmtId="0" fontId="27" fillId="0" borderId="0" xfId="0" applyFont="1" applyAlignment="1">
      <alignment horizontal="left" vertical="top"/>
    </xf>
    <xf numFmtId="0" fontId="38" fillId="0" borderId="0" xfId="0" applyFont="1" applyFill="1"/>
    <xf numFmtId="0" fontId="40" fillId="0" borderId="0" xfId="0" applyFont="1" applyAlignment="1">
      <alignment horizontal="left" vertical="top"/>
    </xf>
    <xf numFmtId="0" fontId="42" fillId="0" borderId="0" xfId="0" applyFont="1" applyAlignment="1">
      <alignment horizontal="left" vertical="top"/>
    </xf>
    <xf numFmtId="0" fontId="38" fillId="0" borderId="0" xfId="0" applyFont="1"/>
    <xf numFmtId="0" fontId="8" fillId="0" borderId="0" xfId="0" applyFont="1"/>
    <xf numFmtId="0" fontId="43" fillId="0" borderId="0" xfId="0" applyFont="1"/>
    <xf numFmtId="0" fontId="42" fillId="0" borderId="0" xfId="0" applyFont="1" applyAlignment="1">
      <alignment horizontal="center" vertical="top"/>
    </xf>
    <xf numFmtId="0" fontId="39" fillId="0" borderId="0" xfId="0" applyFont="1" applyFill="1"/>
    <xf numFmtId="0" fontId="42" fillId="0" borderId="0" xfId="0" applyFont="1" applyAlignment="1">
      <alignment horizontal="right" vertical="top"/>
    </xf>
    <xf numFmtId="0" fontId="42" fillId="0" borderId="0" xfId="0" applyFont="1" applyAlignment="1">
      <alignment vertical="top"/>
    </xf>
    <xf numFmtId="0" fontId="44" fillId="0" borderId="0" xfId="0" applyFont="1" applyAlignment="1">
      <alignment horizontal="center" vertical="top"/>
    </xf>
    <xf numFmtId="0" fontId="44" fillId="0" borderId="0" xfId="0" applyFont="1" applyAlignment="1">
      <alignment vertical="top"/>
    </xf>
    <xf numFmtId="0" fontId="44" fillId="0" borderId="0" xfId="0" applyFont="1" applyAlignment="1">
      <alignment vertical="top" wrapText="1"/>
    </xf>
    <xf numFmtId="0" fontId="42" fillId="0" borderId="3" xfId="0" applyFont="1" applyBorder="1" applyAlignment="1">
      <alignment horizontal="center" vertical="top"/>
    </xf>
    <xf numFmtId="0" fontId="44" fillId="0" borderId="3" xfId="0" applyFont="1" applyBorder="1" applyAlignment="1">
      <alignment horizontal="left" vertical="top" wrapText="1"/>
    </xf>
    <xf numFmtId="0" fontId="44" fillId="0" borderId="3" xfId="0" applyFont="1" applyBorder="1" applyAlignment="1">
      <alignment horizontal="centerContinuous" vertical="top" wrapText="1"/>
    </xf>
    <xf numFmtId="0" fontId="44" fillId="0" borderId="3" xfId="0" applyFont="1" applyBorder="1" applyAlignment="1">
      <alignment horizontal="center" vertical="top"/>
    </xf>
    <xf numFmtId="2" fontId="44" fillId="0" borderId="3" xfId="0" applyNumberFormat="1" applyFont="1" applyBorder="1" applyAlignment="1">
      <alignment horizontal="center" vertical="top"/>
    </xf>
    <xf numFmtId="4" fontId="46" fillId="0" borderId="3" xfId="0" applyNumberFormat="1" applyFont="1" applyBorder="1" applyAlignment="1">
      <alignment horizontal="center" vertical="top"/>
    </xf>
    <xf numFmtId="0" fontId="44" fillId="0" borderId="0" xfId="0" applyFont="1" applyBorder="1" applyAlignment="1">
      <alignment vertical="top" wrapText="1"/>
    </xf>
    <xf numFmtId="0" fontId="44" fillId="0" borderId="0" xfId="0" applyFont="1" applyBorder="1" applyAlignment="1">
      <alignment vertical="top"/>
    </xf>
    <xf numFmtId="0" fontId="19" fillId="0" borderId="0" xfId="0" applyFont="1" applyBorder="1" applyAlignment="1">
      <alignment vertical="top"/>
    </xf>
    <xf numFmtId="0" fontId="44" fillId="0" borderId="0" xfId="0" applyFont="1" applyBorder="1" applyAlignment="1">
      <alignment horizontal="left" vertical="top"/>
    </xf>
    <xf numFmtId="4" fontId="44" fillId="0" borderId="3" xfId="0" applyNumberFormat="1" applyFont="1" applyBorder="1" applyAlignment="1">
      <alignment horizontal="center" vertical="top"/>
    </xf>
    <xf numFmtId="4" fontId="44" fillId="0" borderId="0" xfId="0" applyNumberFormat="1" applyFont="1" applyAlignment="1">
      <alignment vertical="top"/>
    </xf>
    <xf numFmtId="167" fontId="44" fillId="0" borderId="3" xfId="0" applyNumberFormat="1" applyFont="1" applyBorder="1" applyAlignment="1">
      <alignment horizontal="center" vertical="top"/>
    </xf>
    <xf numFmtId="0" fontId="35" fillId="0" borderId="3" xfId="0" applyFont="1" applyBorder="1" applyAlignment="1">
      <alignment horizontal="left" vertical="top" wrapText="1"/>
    </xf>
    <xf numFmtId="0" fontId="46" fillId="0" borderId="3" xfId="0" applyFont="1" applyBorder="1" applyAlignment="1">
      <alignment horizontal="left" vertical="top" wrapText="1"/>
    </xf>
    <xf numFmtId="169" fontId="44" fillId="0" borderId="3" xfId="0" applyNumberFormat="1" applyFont="1" applyBorder="1" applyAlignment="1">
      <alignment horizontal="center" vertical="top"/>
    </xf>
    <xf numFmtId="2" fontId="44" fillId="0" borderId="0" xfId="0" applyNumberFormat="1" applyFont="1" applyAlignment="1">
      <alignment vertical="top"/>
    </xf>
    <xf numFmtId="0" fontId="44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vertical="top"/>
    </xf>
    <xf numFmtId="0" fontId="47" fillId="0" borderId="3" xfId="0" applyFont="1" applyBorder="1" applyAlignment="1">
      <alignment vertical="top"/>
    </xf>
    <xf numFmtId="0" fontId="44" fillId="0" borderId="0" xfId="0" applyFont="1" applyAlignment="1">
      <alignment horizontal="left" vertical="top"/>
    </xf>
    <xf numFmtId="0" fontId="44" fillId="0" borderId="0" xfId="0" applyFont="1" applyAlignment="1">
      <alignment horizontal="right" vertical="top"/>
    </xf>
    <xf numFmtId="3" fontId="44" fillId="0" borderId="0" xfId="0" applyNumberFormat="1" applyFont="1" applyAlignment="1">
      <alignment horizontal="center" vertical="top"/>
    </xf>
    <xf numFmtId="0" fontId="42" fillId="0" borderId="0" xfId="0" applyFont="1" applyBorder="1" applyAlignment="1">
      <alignment horizontal="center" vertical="top"/>
    </xf>
    <xf numFmtId="3" fontId="44" fillId="0" borderId="0" xfId="0" applyNumberFormat="1" applyFont="1" applyBorder="1" applyAlignment="1">
      <alignment horizontal="center" vertical="top"/>
    </xf>
    <xf numFmtId="0" fontId="31" fillId="0" borderId="0" xfId="6" applyFont="1" applyAlignment="1">
      <alignment vertical="center" wrapText="1"/>
    </xf>
    <xf numFmtId="0" fontId="30" fillId="0" borderId="0" xfId="6" applyFont="1" applyAlignment="1">
      <alignment vertical="center" wrapText="1"/>
    </xf>
    <xf numFmtId="0" fontId="30" fillId="0" borderId="0" xfId="6" applyFont="1" applyBorder="1" applyAlignment="1">
      <alignment vertical="center" wrapText="1"/>
    </xf>
    <xf numFmtId="0" fontId="31" fillId="0" borderId="0" xfId="6" applyFont="1" applyBorder="1" applyAlignment="1">
      <alignment vertical="center" wrapText="1"/>
    </xf>
    <xf numFmtId="168" fontId="31" fillId="0" borderId="0" xfId="6" applyNumberFormat="1" applyFont="1" applyBorder="1" applyAlignment="1">
      <alignment vertical="center" wrapText="1"/>
    </xf>
    <xf numFmtId="0" fontId="4" fillId="0" borderId="48" xfId="6" applyFont="1" applyBorder="1" applyAlignment="1">
      <alignment horizontal="center" vertical="center" wrapText="1"/>
    </xf>
    <xf numFmtId="0" fontId="5" fillId="0" borderId="49" xfId="6" applyFont="1" applyBorder="1" applyAlignment="1">
      <alignment horizontal="center" vertical="center" wrapText="1"/>
    </xf>
    <xf numFmtId="0" fontId="6" fillId="0" borderId="49" xfId="6" applyFont="1" applyBorder="1" applyAlignment="1">
      <alignment horizontal="left" vertical="center" wrapText="1"/>
    </xf>
    <xf numFmtId="0" fontId="4" fillId="0" borderId="49" xfId="6" applyFont="1" applyBorder="1" applyAlignment="1">
      <alignment horizontal="center" vertical="center" wrapText="1"/>
    </xf>
    <xf numFmtId="0" fontId="56" fillId="0" borderId="0" xfId="0" applyFont="1" applyFill="1" applyBorder="1" applyAlignment="1">
      <alignment horizontal="center" textRotation="255" wrapText="1"/>
    </xf>
    <xf numFmtId="0" fontId="19" fillId="0" borderId="0" xfId="2" applyFont="1" applyFill="1" applyAlignment="1">
      <alignment horizontal="center" vertical="center" wrapText="1"/>
    </xf>
    <xf numFmtId="0" fontId="22" fillId="0" borderId="6" xfId="2" applyFont="1" applyFill="1" applyBorder="1" applyAlignment="1">
      <alignment horizontal="center" vertical="top" wrapText="1"/>
    </xf>
    <xf numFmtId="0" fontId="22" fillId="0" borderId="1" xfId="2" applyFont="1" applyFill="1" applyBorder="1" applyAlignment="1">
      <alignment horizontal="center" vertical="top" wrapText="1"/>
    </xf>
    <xf numFmtId="2" fontId="22" fillId="0" borderId="11" xfId="2" applyNumberFormat="1" applyFont="1" applyFill="1" applyBorder="1" applyAlignment="1">
      <alignment horizontal="center" vertical="center" wrapText="1"/>
    </xf>
    <xf numFmtId="0" fontId="22" fillId="0" borderId="3" xfId="2" applyFont="1" applyFill="1" applyBorder="1" applyAlignment="1">
      <alignment horizontal="center" vertical="center" wrapText="1"/>
    </xf>
    <xf numFmtId="4" fontId="3" fillId="0" borderId="0" xfId="2" applyNumberFormat="1" applyFont="1" applyFill="1" applyBorder="1" applyAlignment="1">
      <alignment horizontal="left" vertical="center" wrapText="1"/>
    </xf>
    <xf numFmtId="0" fontId="13" fillId="0" borderId="0" xfId="1" applyFont="1" applyAlignment="1">
      <alignment horizontal="left" vertical="center" wrapText="1"/>
    </xf>
    <xf numFmtId="0" fontId="0" fillId="0" borderId="51" xfId="0" applyBorder="1"/>
    <xf numFmtId="0" fontId="0" fillId="0" borderId="52" xfId="0" applyBorder="1"/>
    <xf numFmtId="0" fontId="0" fillId="0" borderId="4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54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55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57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8" xfId="0" applyBorder="1" applyAlignment="1">
      <alignment horizontal="left" vertical="center" wrapText="1"/>
    </xf>
    <xf numFmtId="0" fontId="0" fillId="0" borderId="60" xfId="0" applyBorder="1" applyAlignment="1">
      <alignment horizontal="center" vertical="center" wrapText="1"/>
    </xf>
    <xf numFmtId="0" fontId="141" fillId="0" borderId="55" xfId="0" applyFont="1" applyBorder="1" applyAlignment="1">
      <alignment horizontal="left" vertical="center" wrapText="1"/>
    </xf>
    <xf numFmtId="0" fontId="141" fillId="0" borderId="55" xfId="0" applyFont="1" applyBorder="1" applyAlignment="1">
      <alignment horizontal="center" vertical="center" wrapText="1"/>
    </xf>
    <xf numFmtId="0" fontId="0" fillId="0" borderId="0" xfId="0" applyBorder="1"/>
    <xf numFmtId="0" fontId="31" fillId="0" borderId="0" xfId="0" applyNumberFormat="1" applyFont="1" applyFill="1" applyBorder="1" applyAlignment="1" applyProtection="1">
      <alignment vertical="center" wrapText="1"/>
    </xf>
    <xf numFmtId="0" fontId="31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 wrapText="1"/>
    </xf>
    <xf numFmtId="0" fontId="33" fillId="0" borderId="0" xfId="0" applyNumberFormat="1" applyFont="1" applyFill="1" applyBorder="1" applyAlignment="1" applyProtection="1">
      <alignment vertical="center" wrapText="1"/>
    </xf>
    <xf numFmtId="0" fontId="16" fillId="0" borderId="0" xfId="0" applyNumberFormat="1" applyFont="1" applyFill="1" applyBorder="1" applyAlignment="1" applyProtection="1">
      <alignment vertical="center"/>
    </xf>
    <xf numFmtId="0" fontId="30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141" fillId="0" borderId="33" xfId="0" applyFont="1" applyBorder="1" applyAlignment="1">
      <alignment horizontal="left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Fill="1" applyBorder="1"/>
    <xf numFmtId="0" fontId="4" fillId="0" borderId="0" xfId="6" applyFont="1" applyBorder="1" applyAlignment="1">
      <alignment vertical="center" wrapText="1"/>
    </xf>
    <xf numFmtId="0" fontId="4" fillId="0" borderId="64" xfId="6" applyFont="1" applyBorder="1" applyAlignment="1">
      <alignment horizontal="center" vertical="center" wrapText="1"/>
    </xf>
    <xf numFmtId="0" fontId="5" fillId="0" borderId="28" xfId="6" applyFont="1" applyBorder="1" applyAlignment="1">
      <alignment horizontal="center" vertical="center" wrapText="1"/>
    </xf>
    <xf numFmtId="0" fontId="6" fillId="0" borderId="28" xfId="6" applyFont="1" applyBorder="1" applyAlignment="1">
      <alignment horizontal="left" vertical="center" wrapText="1"/>
    </xf>
    <xf numFmtId="0" fontId="4" fillId="0" borderId="28" xfId="6" applyFont="1" applyBorder="1" applyAlignment="1">
      <alignment horizontal="center" vertical="center" wrapText="1"/>
    </xf>
    <xf numFmtId="0" fontId="34" fillId="0" borderId="65" xfId="6" applyFont="1" applyBorder="1" applyAlignment="1">
      <alignment horizontal="center" vertical="center" wrapText="1"/>
    </xf>
    <xf numFmtId="2" fontId="4" fillId="0" borderId="65" xfId="6" applyNumberFormat="1" applyFont="1" applyBorder="1" applyAlignment="1">
      <alignment horizontal="center" vertical="center" wrapText="1"/>
    </xf>
    <xf numFmtId="0" fontId="4" fillId="0" borderId="65" xfId="6" applyFont="1" applyBorder="1" applyAlignment="1">
      <alignment horizontal="left" vertical="center" wrapText="1"/>
    </xf>
    <xf numFmtId="0" fontId="34" fillId="0" borderId="65" xfId="0" applyNumberFormat="1" applyFont="1" applyFill="1" applyBorder="1" applyAlignment="1" applyProtection="1">
      <alignment horizontal="center" vertical="center" wrapText="1"/>
    </xf>
    <xf numFmtId="0" fontId="6" fillId="0" borderId="65" xfId="0" applyNumberFormat="1" applyFont="1" applyFill="1" applyBorder="1" applyAlignment="1" applyProtection="1">
      <alignment horizontal="left" vertical="center" wrapText="1"/>
    </xf>
    <xf numFmtId="0" fontId="5" fillId="0" borderId="65" xfId="6" applyFont="1" applyBorder="1" applyAlignment="1">
      <alignment horizontal="center" vertical="center" wrapText="1"/>
    </xf>
    <xf numFmtId="0" fontId="6" fillId="0" borderId="65" xfId="6" applyFont="1" applyBorder="1" applyAlignment="1">
      <alignment horizontal="left" vertical="center" wrapText="1"/>
    </xf>
    <xf numFmtId="0" fontId="5" fillId="0" borderId="65" xfId="8" applyFont="1" applyBorder="1" applyAlignment="1">
      <alignment horizontal="center" vertical="center" wrapText="1"/>
    </xf>
    <xf numFmtId="0" fontId="6" fillId="0" borderId="65" xfId="8" applyFont="1" applyBorder="1" applyAlignment="1">
      <alignment horizontal="left" vertical="center" wrapText="1"/>
    </xf>
    <xf numFmtId="0" fontId="4" fillId="0" borderId="66" xfId="6" applyFont="1" applyBorder="1" applyAlignment="1">
      <alignment horizontal="center" vertical="center" wrapText="1"/>
    </xf>
    <xf numFmtId="0" fontId="4" fillId="0" borderId="66" xfId="0" applyNumberFormat="1" applyFont="1" applyFill="1" applyBorder="1" applyAlignment="1" applyProtection="1">
      <alignment horizontal="center" vertical="center" wrapText="1"/>
    </xf>
    <xf numFmtId="0" fontId="4" fillId="0" borderId="66" xfId="8" applyFont="1" applyBorder="1" applyAlignment="1">
      <alignment horizontal="center" vertical="center" wrapText="1"/>
    </xf>
    <xf numFmtId="0" fontId="4" fillId="0" borderId="65" xfId="6" applyFont="1" applyBorder="1" applyAlignment="1">
      <alignment horizontal="center" vertical="center" wrapText="1"/>
    </xf>
    <xf numFmtId="0" fontId="29" fillId="0" borderId="65" xfId="8" applyFont="1" applyBorder="1" applyAlignment="1">
      <alignment horizontal="center" vertical="center" wrapText="1"/>
    </xf>
    <xf numFmtId="0" fontId="4" fillId="0" borderId="65" xfId="8" applyFont="1" applyBorder="1" applyAlignment="1">
      <alignment horizontal="center" vertical="center" wrapText="1"/>
    </xf>
    <xf numFmtId="0" fontId="6" fillId="0" borderId="65" xfId="0" applyNumberFormat="1" applyFont="1" applyFill="1" applyBorder="1" applyAlignment="1" applyProtection="1">
      <alignment horizontal="center" vertical="center" wrapText="1"/>
    </xf>
    <xf numFmtId="0" fontId="4" fillId="0" borderId="65" xfId="0" applyNumberFormat="1" applyFont="1" applyFill="1" applyBorder="1" applyAlignment="1" applyProtection="1">
      <alignment horizontal="left" vertical="center" wrapText="1"/>
    </xf>
    <xf numFmtId="167" fontId="4" fillId="0" borderId="65" xfId="0" applyNumberFormat="1" applyFont="1" applyFill="1" applyBorder="1" applyAlignment="1" applyProtection="1">
      <alignment horizontal="center" vertical="center" wrapText="1"/>
    </xf>
    <xf numFmtId="0" fontId="5" fillId="0" borderId="65" xfId="0" applyNumberFormat="1" applyFont="1" applyFill="1" applyBorder="1" applyAlignment="1" applyProtection="1">
      <alignment horizontal="center" vertical="center" wrapText="1"/>
    </xf>
    <xf numFmtId="0" fontId="31" fillId="0" borderId="48" xfId="0" applyNumberFormat="1" applyFont="1" applyFill="1" applyBorder="1" applyAlignment="1" applyProtection="1">
      <alignment horizontal="center" vertical="center" wrapText="1"/>
    </xf>
    <xf numFmtId="0" fontId="34" fillId="0" borderId="49" xfId="0" applyNumberFormat="1" applyFont="1" applyFill="1" applyBorder="1" applyAlignment="1" applyProtection="1">
      <alignment horizontal="center" vertical="center" wrapText="1"/>
    </xf>
    <xf numFmtId="0" fontId="6" fillId="0" borderId="49" xfId="0" applyNumberFormat="1" applyFont="1" applyFill="1" applyBorder="1" applyAlignment="1" applyProtection="1">
      <alignment horizontal="left" vertical="center" wrapText="1"/>
    </xf>
    <xf numFmtId="0" fontId="4" fillId="0" borderId="49" xfId="0" applyNumberFormat="1" applyFont="1" applyFill="1" applyBorder="1" applyAlignment="1" applyProtection="1">
      <alignment horizontal="center" vertical="center" wrapText="1"/>
    </xf>
    <xf numFmtId="0" fontId="7" fillId="0" borderId="49" xfId="0" applyNumberFormat="1" applyFont="1" applyFill="1" applyBorder="1" applyAlignment="1" applyProtection="1">
      <alignment horizontal="center" vertical="center" wrapText="1"/>
    </xf>
    <xf numFmtId="0" fontId="7" fillId="0" borderId="65" xfId="0" applyNumberFormat="1" applyFont="1" applyFill="1" applyBorder="1" applyAlignment="1" applyProtection="1">
      <alignment horizontal="left" vertical="center" wrapText="1"/>
    </xf>
    <xf numFmtId="169" fontId="4" fillId="0" borderId="65" xfId="0" applyNumberFormat="1" applyFont="1" applyFill="1" applyBorder="1" applyAlignment="1" applyProtection="1">
      <alignment horizontal="center" vertical="center" wrapText="1"/>
    </xf>
    <xf numFmtId="0" fontId="46" fillId="0" borderId="3" xfId="0" applyFont="1" applyBorder="1" applyAlignment="1">
      <alignment horizontal="center" vertical="top" wrapText="1"/>
    </xf>
    <xf numFmtId="0" fontId="46" fillId="0" borderId="3" xfId="0" applyFont="1" applyBorder="1" applyAlignment="1">
      <alignment horizontal="center" vertical="top"/>
    </xf>
    <xf numFmtId="0" fontId="46" fillId="0" borderId="3" xfId="0" applyFont="1" applyBorder="1" applyAlignment="1">
      <alignment horizontal="center" vertical="center" wrapText="1"/>
    </xf>
    <xf numFmtId="3" fontId="46" fillId="0" borderId="3" xfId="0" applyNumberFormat="1" applyFont="1" applyBorder="1" applyAlignment="1">
      <alignment horizontal="center" vertical="center" wrapText="1"/>
    </xf>
    <xf numFmtId="1" fontId="46" fillId="0" borderId="3" xfId="0" applyNumberFormat="1" applyFont="1" applyBorder="1" applyAlignment="1">
      <alignment horizontal="center" vertical="top"/>
    </xf>
    <xf numFmtId="3" fontId="46" fillId="0" borderId="3" xfId="0" applyNumberFormat="1" applyFont="1" applyBorder="1" applyAlignment="1">
      <alignment horizontal="center" vertical="top" wrapText="1"/>
    </xf>
    <xf numFmtId="170" fontId="44" fillId="0" borderId="3" xfId="0" applyNumberFormat="1" applyFont="1" applyBorder="1" applyAlignment="1">
      <alignment horizontal="center" vertical="top"/>
    </xf>
    <xf numFmtId="0" fontId="44" fillId="0" borderId="3" xfId="0" applyFont="1" applyBorder="1" applyAlignment="1">
      <alignment horizontal="left" vertical="center" wrapText="1"/>
    </xf>
    <xf numFmtId="0" fontId="44" fillId="0" borderId="3" xfId="0" applyFont="1" applyBorder="1" applyAlignment="1">
      <alignment horizontal="center" vertical="center" wrapText="1"/>
    </xf>
    <xf numFmtId="0" fontId="44" fillId="0" borderId="3" xfId="0" applyFont="1" applyBorder="1" applyAlignment="1">
      <alignment horizontal="center" vertical="center"/>
    </xf>
    <xf numFmtId="4" fontId="44" fillId="0" borderId="3" xfId="0" applyNumberFormat="1" applyFont="1" applyBorder="1" applyAlignment="1">
      <alignment horizontal="center" vertical="center"/>
    </xf>
    <xf numFmtId="0" fontId="46" fillId="0" borderId="3" xfId="0" applyFont="1" applyBorder="1" applyAlignment="1">
      <alignment horizontal="left" vertical="center" wrapText="1"/>
    </xf>
    <xf numFmtId="0" fontId="44" fillId="0" borderId="3" xfId="0" applyFont="1" applyBorder="1" applyAlignment="1">
      <alignment horizontal="centerContinuous" vertical="center" wrapText="1"/>
    </xf>
    <xf numFmtId="4" fontId="46" fillId="0" borderId="3" xfId="0" applyNumberFormat="1" applyFont="1" applyBorder="1" applyAlignment="1">
      <alignment horizontal="center" vertical="center"/>
    </xf>
    <xf numFmtId="2" fontId="44" fillId="0" borderId="3" xfId="0" applyNumberFormat="1" applyFont="1" applyBorder="1" applyAlignment="1">
      <alignment horizontal="center" vertical="center"/>
    </xf>
    <xf numFmtId="0" fontId="7" fillId="0" borderId="65" xfId="6" applyFont="1" applyBorder="1" applyAlignment="1">
      <alignment horizontal="left" vertical="center" wrapText="1"/>
    </xf>
    <xf numFmtId="0" fontId="4" fillId="0" borderId="65" xfId="8" applyFont="1" applyBorder="1" applyAlignment="1">
      <alignment horizontal="left" vertical="center" wrapText="1"/>
    </xf>
    <xf numFmtId="0" fontId="31" fillId="0" borderId="48" xfId="8" applyFont="1" applyBorder="1" applyAlignment="1">
      <alignment horizontal="center" vertical="center" wrapText="1"/>
    </xf>
    <xf numFmtId="0" fontId="34" fillId="0" borderId="49" xfId="8" applyFont="1" applyBorder="1" applyAlignment="1">
      <alignment horizontal="center" vertical="center" wrapText="1"/>
    </xf>
    <xf numFmtId="0" fontId="6" fillId="0" borderId="49" xfId="8" applyFont="1" applyBorder="1" applyAlignment="1">
      <alignment horizontal="left" vertical="center" wrapText="1"/>
    </xf>
    <xf numFmtId="0" fontId="7" fillId="0" borderId="49" xfId="8" applyFont="1" applyBorder="1" applyAlignment="1">
      <alignment horizontal="center" vertical="center" wrapText="1"/>
    </xf>
    <xf numFmtId="187" fontId="4" fillId="0" borderId="65" xfId="8" applyNumberFormat="1" applyFont="1" applyBorder="1" applyAlignment="1">
      <alignment horizontal="center" vertical="center" wrapText="1"/>
    </xf>
    <xf numFmtId="0" fontId="4" fillId="0" borderId="0" xfId="6" applyFont="1" applyBorder="1" applyAlignment="1">
      <alignment vertical="center" wrapText="1"/>
    </xf>
    <xf numFmtId="0" fontId="4" fillId="0" borderId="65" xfId="6" applyFont="1" applyBorder="1" applyAlignment="1">
      <alignment horizontal="center" vertical="center" wrapText="1"/>
    </xf>
    <xf numFmtId="4" fontId="0" fillId="0" borderId="0" xfId="4" applyNumberFormat="1" applyFont="1"/>
    <xf numFmtId="0" fontId="7" fillId="0" borderId="65" xfId="8" applyFont="1" applyBorder="1" applyAlignment="1">
      <alignment horizontal="left" vertical="center"/>
    </xf>
    <xf numFmtId="0" fontId="7" fillId="0" borderId="65" xfId="0" applyNumberFormat="1" applyFont="1" applyFill="1" applyBorder="1" applyAlignment="1" applyProtection="1">
      <alignment horizontal="left" vertical="center"/>
    </xf>
    <xf numFmtId="0" fontId="10" fillId="0" borderId="67" xfId="0" applyFont="1" applyFill="1" applyBorder="1" applyAlignment="1">
      <alignment horizontal="center" vertical="center" wrapText="1"/>
    </xf>
    <xf numFmtId="0" fontId="11" fillId="0" borderId="66" xfId="0" applyFont="1" applyFill="1" applyBorder="1" applyAlignment="1">
      <alignment horizontal="center"/>
    </xf>
    <xf numFmtId="0" fontId="10" fillId="0" borderId="67" xfId="0" applyFont="1" applyFill="1" applyBorder="1" applyAlignment="1">
      <alignment horizontal="left"/>
    </xf>
    <xf numFmtId="0" fontId="11" fillId="3" borderId="66" xfId="0" applyFont="1" applyFill="1" applyBorder="1" applyAlignment="1">
      <alignment horizontal="center" vertical="center"/>
    </xf>
    <xf numFmtId="0" fontId="11" fillId="3" borderId="65" xfId="0" applyFont="1" applyFill="1" applyBorder="1" applyAlignment="1">
      <alignment vertical="center" wrapText="1"/>
    </xf>
    <xf numFmtId="4" fontId="11" fillId="3" borderId="65" xfId="0" applyNumberFormat="1" applyFont="1" applyFill="1" applyBorder="1" applyAlignment="1">
      <alignment vertical="center" wrapText="1"/>
    </xf>
    <xf numFmtId="4" fontId="11" fillId="3" borderId="67" xfId="0" applyNumberFormat="1" applyFont="1" applyFill="1" applyBorder="1" applyAlignment="1">
      <alignment vertical="center" wrapText="1"/>
    </xf>
    <xf numFmtId="0" fontId="11" fillId="0" borderId="66" xfId="0" applyFont="1" applyFill="1" applyBorder="1" applyAlignment="1">
      <alignment horizontal="center" vertical="center"/>
    </xf>
    <xf numFmtId="4" fontId="11" fillId="0" borderId="65" xfId="0" applyNumberFormat="1" applyFont="1" applyFill="1" applyBorder="1" applyAlignment="1">
      <alignment vertical="center" wrapText="1"/>
    </xf>
    <xf numFmtId="4" fontId="10" fillId="0" borderId="49" xfId="0" applyNumberFormat="1" applyFont="1" applyFill="1" applyBorder="1" applyAlignment="1">
      <alignment horizontal="right" vertical="center"/>
    </xf>
    <xf numFmtId="0" fontId="4" fillId="0" borderId="65" xfId="8" applyFont="1" applyBorder="1" applyAlignment="1">
      <alignment horizontal="center" vertical="center" wrapText="1"/>
    </xf>
    <xf numFmtId="0" fontId="6" fillId="0" borderId="65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 wrapText="1"/>
    </xf>
    <xf numFmtId="0" fontId="29" fillId="0" borderId="65" xfId="0" applyNumberFormat="1" applyFont="1" applyFill="1" applyBorder="1" applyAlignment="1" applyProtection="1">
      <alignment horizontal="center" vertical="center" wrapText="1"/>
    </xf>
    <xf numFmtId="0" fontId="4" fillId="0" borderId="65" xfId="0" applyNumberFormat="1" applyFont="1" applyFill="1" applyBorder="1" applyAlignment="1" applyProtection="1">
      <alignment horizontal="center" vertical="center" wrapText="1"/>
    </xf>
    <xf numFmtId="0" fontId="4" fillId="0" borderId="65" xfId="8" applyFont="1" applyBorder="1" applyAlignment="1">
      <alignment horizontal="center" vertical="center" wrapText="1"/>
    </xf>
    <xf numFmtId="0" fontId="4" fillId="0" borderId="33" xfId="0" applyFont="1" applyBorder="1" applyAlignment="1">
      <alignment horizontal="left" vertical="center" wrapText="1"/>
    </xf>
    <xf numFmtId="168" fontId="4" fillId="0" borderId="33" xfId="0" applyNumberFormat="1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4" fillId="0" borderId="0" xfId="0" applyFont="1" applyBorder="1"/>
    <xf numFmtId="0" fontId="6" fillId="0" borderId="24" xfId="0" applyFont="1" applyBorder="1" applyAlignment="1">
      <alignment horizontal="left" vertical="center" wrapText="1"/>
    </xf>
    <xf numFmtId="0" fontId="6" fillId="0" borderId="33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188" fontId="0" fillId="0" borderId="0" xfId="0" applyNumberFormat="1" applyAlignment="1">
      <alignment horizontal="left"/>
    </xf>
    <xf numFmtId="188" fontId="4" fillId="0" borderId="65" xfId="8" applyNumberFormat="1" applyFont="1" applyBorder="1" applyAlignment="1">
      <alignment horizontal="center" vertical="center" wrapText="1"/>
    </xf>
    <xf numFmtId="188" fontId="44" fillId="0" borderId="3" xfId="0" applyNumberFormat="1" applyFont="1" applyBorder="1" applyAlignment="1">
      <alignment horizontal="center" vertical="center"/>
    </xf>
    <xf numFmtId="0" fontId="12" fillId="0" borderId="66" xfId="0" applyFont="1" applyFill="1" applyBorder="1" applyAlignment="1">
      <alignment horizontal="center"/>
    </xf>
    <xf numFmtId="0" fontId="12" fillId="0" borderId="67" xfId="0" applyFont="1" applyFill="1" applyBorder="1" applyAlignment="1">
      <alignment horizontal="center"/>
    </xf>
    <xf numFmtId="0" fontId="13" fillId="0" borderId="0" xfId="0" applyFont="1"/>
    <xf numFmtId="0" fontId="4" fillId="0" borderId="65" xfId="8" applyFont="1" applyBorder="1" applyAlignment="1">
      <alignment horizontal="center" vertical="center" wrapText="1"/>
    </xf>
    <xf numFmtId="0" fontId="8" fillId="0" borderId="65" xfId="8" applyFont="1" applyBorder="1" applyAlignment="1">
      <alignment horizontal="center" vertical="center" wrapText="1"/>
    </xf>
    <xf numFmtId="0" fontId="4" fillId="0" borderId="65" xfId="8" applyFont="1" applyBorder="1" applyAlignment="1">
      <alignment horizontal="center" vertical="center" wrapText="1"/>
    </xf>
    <xf numFmtId="0" fontId="11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center" wrapText="1"/>
    </xf>
    <xf numFmtId="0" fontId="10" fillId="0" borderId="65" xfId="0" applyNumberFormat="1" applyFont="1" applyFill="1" applyBorder="1" applyAlignment="1" applyProtection="1">
      <alignment horizontal="center" vertical="center" wrapText="1"/>
    </xf>
    <xf numFmtId="0" fontId="11" fillId="0" borderId="66" xfId="0" applyNumberFormat="1" applyFont="1" applyFill="1" applyBorder="1" applyAlignment="1" applyProtection="1">
      <alignment horizontal="center" vertical="center" wrapText="1"/>
    </xf>
    <xf numFmtId="0" fontId="145" fillId="0" borderId="65" xfId="0" applyNumberFormat="1" applyFont="1" applyFill="1" applyBorder="1" applyAlignment="1" applyProtection="1">
      <alignment horizontal="left" vertical="center" wrapText="1"/>
    </xf>
    <xf numFmtId="0" fontId="11" fillId="0" borderId="65" xfId="0" applyNumberFormat="1" applyFont="1" applyFill="1" applyBorder="1" applyAlignment="1" applyProtection="1">
      <alignment horizontal="center" vertical="center" wrapText="1"/>
    </xf>
    <xf numFmtId="0" fontId="10" fillId="0" borderId="65" xfId="6" applyFont="1" applyBorder="1" applyAlignment="1">
      <alignment horizontal="center" vertical="center" wrapText="1"/>
    </xf>
    <xf numFmtId="0" fontId="11" fillId="0" borderId="65" xfId="0" applyNumberFormat="1" applyFont="1" applyFill="1" applyBorder="1" applyAlignment="1" applyProtection="1">
      <alignment horizontal="left" vertical="center" wrapText="1"/>
    </xf>
    <xf numFmtId="167" fontId="11" fillId="0" borderId="65" xfId="0" applyNumberFormat="1" applyFont="1" applyFill="1" applyBorder="1" applyAlignment="1" applyProtection="1">
      <alignment horizontal="center" vertical="center" wrapText="1"/>
    </xf>
    <xf numFmtId="0" fontId="10" fillId="0" borderId="65" xfId="0" applyNumberFormat="1" applyFont="1" applyFill="1" applyBorder="1" applyAlignment="1" applyProtection="1">
      <alignment horizontal="left" vertical="center" wrapText="1"/>
    </xf>
    <xf numFmtId="0" fontId="11" fillId="0" borderId="66" xfId="8" applyFont="1" applyBorder="1" applyAlignment="1">
      <alignment horizontal="center" vertical="center" wrapText="1"/>
    </xf>
    <xf numFmtId="0" fontId="11" fillId="0" borderId="65" xfId="8" applyFont="1" applyBorder="1" applyAlignment="1">
      <alignment horizontal="center" vertical="center" wrapText="1"/>
    </xf>
    <xf numFmtId="0" fontId="10" fillId="0" borderId="65" xfId="8" applyFont="1" applyBorder="1" applyAlignment="1">
      <alignment horizontal="left" vertical="center" wrapText="1"/>
    </xf>
    <xf numFmtId="188" fontId="11" fillId="0" borderId="65" xfId="8" applyNumberFormat="1" applyFont="1" applyBorder="1" applyAlignment="1">
      <alignment horizontal="center" vertical="center" wrapText="1"/>
    </xf>
    <xf numFmtId="0" fontId="11" fillId="0" borderId="0" xfId="6" applyFont="1" applyBorder="1" applyAlignment="1">
      <alignment vertical="center" wrapText="1"/>
    </xf>
    <xf numFmtId="0" fontId="145" fillId="0" borderId="65" xfId="0" applyNumberFormat="1" applyFont="1" applyFill="1" applyBorder="1" applyAlignment="1" applyProtection="1">
      <alignment horizontal="left" vertical="center"/>
    </xf>
    <xf numFmtId="0" fontId="146" fillId="0" borderId="65" xfId="0" applyNumberFormat="1" applyFont="1" applyFill="1" applyBorder="1" applyAlignment="1" applyProtection="1">
      <alignment horizontal="center" vertical="center" wrapText="1"/>
    </xf>
    <xf numFmtId="0" fontId="11" fillId="0" borderId="65" xfId="8" applyFont="1" applyBorder="1" applyAlignment="1">
      <alignment horizontal="left" vertical="center" wrapText="1"/>
    </xf>
    <xf numFmtId="0" fontId="11" fillId="0" borderId="48" xfId="0" applyNumberFormat="1" applyFont="1" applyFill="1" applyBorder="1" applyAlignment="1" applyProtection="1">
      <alignment horizontal="center" vertical="center" wrapText="1"/>
    </xf>
    <xf numFmtId="0" fontId="10" fillId="0" borderId="49" xfId="0" applyNumberFormat="1" applyFont="1" applyFill="1" applyBorder="1" applyAlignment="1" applyProtection="1">
      <alignment horizontal="center" vertical="center" wrapText="1"/>
    </xf>
    <xf numFmtId="0" fontId="10" fillId="0" borderId="49" xfId="0" applyNumberFormat="1" applyFont="1" applyFill="1" applyBorder="1" applyAlignment="1" applyProtection="1">
      <alignment horizontal="left" vertical="center" wrapText="1"/>
    </xf>
    <xf numFmtId="0" fontId="11" fillId="0" borderId="49" xfId="0" applyNumberFormat="1" applyFont="1" applyFill="1" applyBorder="1" applyAlignment="1" applyProtection="1">
      <alignment horizontal="center" vertical="center" wrapText="1"/>
    </xf>
    <xf numFmtId="0" fontId="145" fillId="0" borderId="49" xfId="0" applyNumberFormat="1" applyFont="1" applyFill="1" applyBorder="1" applyAlignment="1" applyProtection="1">
      <alignment horizontal="center" vertical="center" wrapText="1"/>
    </xf>
    <xf numFmtId="0" fontId="10" fillId="0" borderId="66" xfId="0" applyNumberFormat="1" applyFont="1" applyFill="1" applyBorder="1" applyAlignment="1" applyProtection="1">
      <alignment horizontal="center" vertical="center" wrapText="1"/>
    </xf>
    <xf numFmtId="166" fontId="10" fillId="0" borderId="65" xfId="4" applyFont="1" applyFill="1" applyBorder="1" applyAlignment="1" applyProtection="1">
      <alignment horizontal="center" vertical="center" wrapText="1"/>
    </xf>
    <xf numFmtId="0" fontId="146" fillId="0" borderId="66" xfId="0" applyNumberFormat="1" applyFont="1" applyFill="1" applyBorder="1" applyAlignment="1" applyProtection="1">
      <alignment horizontal="center" vertical="center" wrapText="1"/>
    </xf>
    <xf numFmtId="0" fontId="146" fillId="0" borderId="65" xfId="6" applyFont="1" applyBorder="1" applyAlignment="1">
      <alignment horizontal="center" vertical="center" wrapText="1"/>
    </xf>
    <xf numFmtId="0" fontId="146" fillId="0" borderId="65" xfId="0" applyNumberFormat="1" applyFont="1" applyFill="1" applyBorder="1" applyAlignment="1" applyProtection="1">
      <alignment horizontal="left" vertical="center" wrapText="1"/>
    </xf>
    <xf numFmtId="166" fontId="146" fillId="0" borderId="65" xfId="4" applyFont="1" applyFill="1" applyBorder="1" applyAlignment="1" applyProtection="1">
      <alignment horizontal="center" vertical="center" wrapText="1"/>
    </xf>
    <xf numFmtId="0" fontId="146" fillId="0" borderId="0" xfId="0" applyNumberFormat="1" applyFont="1" applyFill="1" applyBorder="1" applyAlignment="1" applyProtection="1">
      <alignment vertical="center" wrapText="1"/>
    </xf>
    <xf numFmtId="0" fontId="146" fillId="0" borderId="0" xfId="0" applyNumberFormat="1" applyFont="1" applyFill="1" applyBorder="1" applyAlignment="1" applyProtection="1">
      <alignment horizontal="center" vertical="center" wrapText="1"/>
    </xf>
    <xf numFmtId="168" fontId="11" fillId="0" borderId="0" xfId="0" applyNumberFormat="1" applyFont="1" applyFill="1" applyBorder="1" applyAlignment="1" applyProtection="1">
      <alignment vertical="center" wrapText="1"/>
    </xf>
    <xf numFmtId="4" fontId="11" fillId="0" borderId="0" xfId="0" applyNumberFormat="1" applyFont="1" applyFill="1" applyBorder="1" applyAlignment="1" applyProtection="1">
      <alignment vertical="center" wrapText="1"/>
    </xf>
    <xf numFmtId="166" fontId="4" fillId="0" borderId="65" xfId="4" applyFont="1" applyBorder="1" applyAlignment="1">
      <alignment horizontal="center" vertical="center" wrapText="1"/>
    </xf>
    <xf numFmtId="166" fontId="31" fillId="0" borderId="0" xfId="6" applyNumberFormat="1" applyFont="1" applyBorder="1" applyAlignment="1">
      <alignment vertical="center" wrapText="1"/>
    </xf>
    <xf numFmtId="4" fontId="0" fillId="0" borderId="0" xfId="0" applyNumberFormat="1"/>
    <xf numFmtId="0" fontId="4" fillId="0" borderId="65" xfId="6" applyFont="1" applyBorder="1" applyAlignment="1">
      <alignment horizontal="center" vertical="center" wrapText="1"/>
    </xf>
    <xf numFmtId="166" fontId="10" fillId="0" borderId="65" xfId="4" applyFont="1" applyFill="1" applyBorder="1" applyAlignment="1" applyProtection="1">
      <alignment horizontal="center" vertical="center" wrapText="1"/>
    </xf>
    <xf numFmtId="0" fontId="146" fillId="0" borderId="65" xfId="0" applyNumberFormat="1" applyFont="1" applyFill="1" applyBorder="1" applyAlignment="1" applyProtection="1">
      <alignment horizontal="center" vertical="center" wrapText="1"/>
    </xf>
    <xf numFmtId="0" fontId="11" fillId="0" borderId="65" xfId="0" applyNumberFormat="1" applyFont="1" applyFill="1" applyBorder="1" applyAlignment="1" applyProtection="1">
      <alignment horizontal="center" vertical="center" wrapText="1"/>
    </xf>
    <xf numFmtId="0" fontId="10" fillId="0" borderId="66" xfId="0" applyNumberFormat="1" applyFont="1" applyFill="1" applyBorder="1" applyAlignment="1" applyProtection="1">
      <alignment horizontal="center" vertical="center" wrapText="1"/>
    </xf>
    <xf numFmtId="0" fontId="10" fillId="0" borderId="65" xfId="0" applyNumberFormat="1" applyFont="1" applyFill="1" applyBorder="1" applyAlignment="1" applyProtection="1">
      <alignment horizontal="center" vertical="center" wrapText="1"/>
    </xf>
    <xf numFmtId="0" fontId="4" fillId="0" borderId="33" xfId="6" applyFont="1" applyBorder="1" applyAlignment="1">
      <alignment horizontal="center" vertical="center" wrapText="1"/>
    </xf>
    <xf numFmtId="0" fontId="34" fillId="0" borderId="33" xfId="6" applyFont="1" applyFill="1" applyBorder="1" applyAlignment="1">
      <alignment horizontal="center" vertical="center" wrapText="1"/>
    </xf>
    <xf numFmtId="0" fontId="4" fillId="0" borderId="33" xfId="6" applyFont="1" applyBorder="1" applyAlignment="1">
      <alignment horizontal="left" vertical="top" wrapText="1"/>
    </xf>
    <xf numFmtId="0" fontId="29" fillId="0" borderId="33" xfId="6" applyFont="1" applyBorder="1" applyAlignment="1">
      <alignment horizontal="center" vertical="center" wrapText="1"/>
    </xf>
    <xf numFmtId="10" fontId="29" fillId="0" borderId="33" xfId="6" applyNumberFormat="1" applyFont="1" applyBorder="1" applyAlignment="1">
      <alignment horizontal="center" vertical="center" wrapText="1"/>
    </xf>
    <xf numFmtId="0" fontId="147" fillId="0" borderId="0" xfId="6" applyFont="1" applyBorder="1" applyAlignment="1">
      <alignment vertical="center" wrapText="1"/>
    </xf>
    <xf numFmtId="2" fontId="6" fillId="0" borderId="0" xfId="6" applyNumberFormat="1" applyFont="1" applyBorder="1" applyAlignment="1">
      <alignment vertical="center" wrapText="1"/>
    </xf>
    <xf numFmtId="166" fontId="11" fillId="0" borderId="0" xfId="4" applyFont="1" applyFill="1" applyBorder="1" applyAlignment="1" applyProtection="1">
      <alignment vertical="center" wrapText="1"/>
    </xf>
    <xf numFmtId="166" fontId="10" fillId="0" borderId="0" xfId="4" applyFont="1" applyFill="1" applyBorder="1" applyAlignment="1" applyProtection="1">
      <alignment vertical="center" wrapText="1"/>
    </xf>
    <xf numFmtId="0" fontId="149" fillId="0" borderId="0" xfId="3062" applyFont="1" applyAlignment="1" applyProtection="1">
      <alignment wrapText="1"/>
    </xf>
    <xf numFmtId="0" fontId="149" fillId="0" borderId="0" xfId="265" quotePrefix="1" applyFont="1" applyAlignment="1">
      <alignment horizontal="center" vertical="top" wrapText="1"/>
    </xf>
    <xf numFmtId="0" fontId="88" fillId="0" borderId="0" xfId="859" applyFont="1" applyFill="1" applyAlignment="1">
      <alignment vertical="center"/>
    </xf>
    <xf numFmtId="0" fontId="88" fillId="0" borderId="0" xfId="859" applyFont="1" applyFill="1"/>
    <xf numFmtId="0" fontId="88" fillId="0" borderId="33" xfId="859" applyFont="1" applyFill="1" applyBorder="1" applyAlignment="1">
      <alignment horizontal="center" vertical="center" wrapText="1"/>
    </xf>
    <xf numFmtId="169" fontId="88" fillId="0" borderId="33" xfId="859" applyNumberFormat="1" applyFont="1" applyFill="1" applyBorder="1" applyAlignment="1">
      <alignment horizontal="center" vertical="center" wrapText="1"/>
    </xf>
    <xf numFmtId="0" fontId="88" fillId="0" borderId="33" xfId="859" applyFont="1" applyFill="1" applyBorder="1" applyAlignment="1">
      <alignment horizontal="center" vertical="top" wrapText="1"/>
    </xf>
    <xf numFmtId="49" fontId="88" fillId="0" borderId="33" xfId="859" applyNumberFormat="1" applyFont="1" applyFill="1" applyBorder="1" applyAlignment="1">
      <alignment horizontal="center" vertical="top" wrapText="1"/>
    </xf>
    <xf numFmtId="0" fontId="88" fillId="0" borderId="33" xfId="859" applyFont="1" applyFill="1" applyBorder="1" applyAlignment="1">
      <alignment horizontal="left" vertical="top" wrapText="1"/>
    </xf>
    <xf numFmtId="49" fontId="88" fillId="0" borderId="33" xfId="6005" applyNumberFormat="1" applyFont="1" applyFill="1" applyBorder="1" applyAlignment="1">
      <alignment horizontal="center" vertical="center" wrapText="1"/>
    </xf>
    <xf numFmtId="175" fontId="88" fillId="0" borderId="33" xfId="6005" applyFont="1" applyFill="1" applyBorder="1" applyAlignment="1">
      <alignment vertical="center" wrapText="1"/>
    </xf>
    <xf numFmtId="0" fontId="88" fillId="0" borderId="0" xfId="859" applyFont="1" applyFill="1" applyAlignment="1">
      <alignment horizontal="center" vertical="center"/>
    </xf>
    <xf numFmtId="49" fontId="88" fillId="0" borderId="0" xfId="859" applyNumberFormat="1" applyFont="1" applyFill="1"/>
    <xf numFmtId="0" fontId="88" fillId="0" borderId="33" xfId="859" applyFont="1" applyFill="1" applyBorder="1" applyAlignment="1">
      <alignment vertical="top" wrapText="1"/>
    </xf>
    <xf numFmtId="4" fontId="88" fillId="0" borderId="33" xfId="859" applyNumberFormat="1" applyFont="1" applyFill="1" applyBorder="1" applyAlignment="1">
      <alignment vertical="center" wrapText="1"/>
    </xf>
    <xf numFmtId="175" fontId="88" fillId="0" borderId="33" xfId="6005" applyFont="1" applyFill="1" applyBorder="1" applyAlignment="1">
      <alignment horizontal="center" vertical="center" wrapText="1"/>
    </xf>
    <xf numFmtId="0" fontId="88" fillId="0" borderId="0" xfId="859" applyFont="1" applyFill="1" applyBorder="1" applyAlignment="1">
      <alignment horizontal="center" vertical="top" wrapText="1"/>
    </xf>
    <xf numFmtId="0" fontId="88" fillId="0" borderId="0" xfId="859" applyFont="1" applyFill="1" applyBorder="1" applyAlignment="1">
      <alignment vertical="top" wrapText="1"/>
    </xf>
    <xf numFmtId="0" fontId="88" fillId="0" borderId="0" xfId="859" applyFont="1" applyFill="1" applyBorder="1" applyAlignment="1">
      <alignment vertical="center" wrapText="1"/>
    </xf>
    <xf numFmtId="186" fontId="88" fillId="0" borderId="0" xfId="859" applyNumberFormat="1" applyFont="1" applyFill="1" applyBorder="1" applyAlignment="1">
      <alignment horizontal="center" vertical="center" wrapText="1"/>
    </xf>
    <xf numFmtId="169" fontId="88" fillId="0" borderId="0" xfId="859" applyNumberFormat="1" applyFont="1" applyFill="1" applyBorder="1" applyAlignment="1">
      <alignment horizontal="center" vertical="center" wrapText="1"/>
    </xf>
    <xf numFmtId="0" fontId="88" fillId="0" borderId="0" xfId="859" applyFont="1" applyFill="1" applyAlignment="1">
      <alignment vertical="center" wrapText="1"/>
    </xf>
    <xf numFmtId="0" fontId="88" fillId="0" borderId="0" xfId="859" applyFont="1" applyFill="1" applyAlignment="1">
      <alignment horizontal="center" vertical="center" wrapText="1"/>
    </xf>
    <xf numFmtId="189" fontId="122" fillId="0" borderId="0" xfId="859" applyNumberFormat="1" applyFont="1" applyFill="1" applyAlignment="1">
      <alignment horizontal="right" vertical="center"/>
    </xf>
    <xf numFmtId="169" fontId="88" fillId="0" borderId="0" xfId="859" applyNumberFormat="1" applyFont="1" applyFill="1" applyAlignment="1">
      <alignment horizontal="left" vertical="center"/>
    </xf>
    <xf numFmtId="169" fontId="88" fillId="0" borderId="0" xfId="859" applyNumberFormat="1" applyFont="1" applyFill="1" applyAlignment="1">
      <alignment horizontal="left"/>
    </xf>
    <xf numFmtId="0" fontId="88" fillId="0" borderId="0" xfId="2841" applyFont="1" applyFill="1"/>
    <xf numFmtId="0" fontId="88" fillId="0" borderId="74" xfId="859" applyFont="1" applyFill="1" applyBorder="1"/>
    <xf numFmtId="169" fontId="88" fillId="0" borderId="0" xfId="859" applyNumberFormat="1" applyFont="1" applyFill="1"/>
    <xf numFmtId="190" fontId="11" fillId="3" borderId="67" xfId="0" applyNumberFormat="1" applyFont="1" applyFill="1" applyBorder="1" applyAlignment="1">
      <alignment vertical="center" wrapText="1"/>
    </xf>
    <xf numFmtId="0" fontId="10" fillId="0" borderId="66" xfId="0" applyNumberFormat="1" applyFont="1" applyFill="1" applyBorder="1" applyAlignment="1" applyProtection="1">
      <alignment horizontal="center" vertical="center" wrapText="1"/>
    </xf>
    <xf numFmtId="0" fontId="10" fillId="0" borderId="65" xfId="0" applyNumberFormat="1" applyFont="1" applyFill="1" applyBorder="1" applyAlignment="1" applyProtection="1">
      <alignment horizontal="center" vertical="center" wrapText="1"/>
    </xf>
    <xf numFmtId="0" fontId="146" fillId="0" borderId="65" xfId="0" applyNumberFormat="1" applyFont="1" applyFill="1" applyBorder="1" applyAlignment="1" applyProtection="1">
      <alignment horizontal="center" vertical="center" wrapText="1"/>
    </xf>
    <xf numFmtId="0" fontId="10" fillId="0" borderId="49" xfId="0" applyFont="1" applyFill="1" applyBorder="1" applyAlignment="1">
      <alignment horizontal="right" vertical="center"/>
    </xf>
    <xf numFmtId="4" fontId="88" fillId="0" borderId="33" xfId="859" applyNumberFormat="1" applyFont="1" applyFill="1" applyBorder="1" applyAlignment="1">
      <alignment horizontal="center" vertical="center" wrapText="1"/>
    </xf>
    <xf numFmtId="0" fontId="10" fillId="0" borderId="33" xfId="0" applyFont="1" applyFill="1" applyBorder="1" applyAlignment="1">
      <alignment horizontal="center" vertical="center" wrapText="1"/>
    </xf>
    <xf numFmtId="0" fontId="12" fillId="0" borderId="33" xfId="0" applyFont="1" applyFill="1" applyBorder="1" applyAlignment="1">
      <alignment horizontal="center"/>
    </xf>
    <xf numFmtId="0" fontId="11" fillId="3" borderId="33" xfId="0" applyFont="1" applyFill="1" applyBorder="1" applyAlignment="1">
      <alignment vertical="center" wrapText="1"/>
    </xf>
    <xf numFmtId="4" fontId="11" fillId="0" borderId="33" xfId="0" applyNumberFormat="1" applyFont="1" applyFill="1" applyBorder="1" applyAlignment="1">
      <alignment vertical="center" wrapText="1"/>
    </xf>
    <xf numFmtId="0" fontId="10" fillId="0" borderId="33" xfId="0" applyFont="1" applyFill="1" applyBorder="1" applyAlignment="1">
      <alignment horizontal="left"/>
    </xf>
    <xf numFmtId="4" fontId="11" fillId="3" borderId="33" xfId="0" applyNumberFormat="1" applyFont="1" applyFill="1" applyBorder="1" applyAlignment="1">
      <alignment vertical="center" wrapText="1"/>
    </xf>
    <xf numFmtId="0" fontId="11" fillId="0" borderId="80" xfId="0" applyFont="1" applyFill="1" applyBorder="1" applyAlignment="1">
      <alignment horizontal="center" vertical="center"/>
    </xf>
    <xf numFmtId="0" fontId="11" fillId="3" borderId="81" xfId="0" applyFont="1" applyFill="1" applyBorder="1" applyAlignment="1">
      <alignment vertical="center" wrapText="1"/>
    </xf>
    <xf numFmtId="4" fontId="11" fillId="0" borderId="81" xfId="0" applyNumberFormat="1" applyFont="1" applyFill="1" applyBorder="1" applyAlignment="1">
      <alignment vertical="center" wrapText="1"/>
    </xf>
    <xf numFmtId="4" fontId="11" fillId="3" borderId="81" xfId="0" applyNumberFormat="1" applyFont="1" applyFill="1" applyBorder="1" applyAlignment="1">
      <alignment vertical="center" wrapText="1"/>
    </xf>
    <xf numFmtId="4" fontId="11" fillId="3" borderId="82" xfId="0" applyNumberFormat="1" applyFont="1" applyFill="1" applyBorder="1" applyAlignment="1">
      <alignment vertical="center" wrapText="1"/>
    </xf>
    <xf numFmtId="0" fontId="146" fillId="0" borderId="65" xfId="0" applyNumberFormat="1" applyFont="1" applyFill="1" applyBorder="1" applyAlignment="1" applyProtection="1">
      <alignment horizontal="center" vertical="center" wrapText="1"/>
    </xf>
    <xf numFmtId="0" fontId="10" fillId="0" borderId="66" xfId="0" applyNumberFormat="1" applyFont="1" applyFill="1" applyBorder="1" applyAlignment="1" applyProtection="1">
      <alignment horizontal="center" vertical="center" wrapText="1"/>
    </xf>
    <xf numFmtId="0" fontId="10" fillId="0" borderId="65" xfId="0" applyNumberFormat="1" applyFont="1" applyFill="1" applyBorder="1" applyAlignment="1" applyProtection="1">
      <alignment horizontal="center" vertical="center" wrapText="1"/>
    </xf>
    <xf numFmtId="0" fontId="146" fillId="0" borderId="65" xfId="0" applyNumberFormat="1" applyFont="1" applyFill="1" applyBorder="1" applyAlignment="1" applyProtection="1">
      <alignment horizontal="center" vertical="center" wrapText="1"/>
    </xf>
    <xf numFmtId="0" fontId="10" fillId="0" borderId="66" xfId="0" applyNumberFormat="1" applyFont="1" applyFill="1" applyBorder="1" applyAlignment="1" applyProtection="1">
      <alignment horizontal="center" vertical="center" wrapText="1"/>
    </xf>
    <xf numFmtId="0" fontId="10" fillId="0" borderId="65" xfId="0" applyNumberFormat="1" applyFont="1" applyFill="1" applyBorder="1" applyAlignment="1" applyProtection="1">
      <alignment horizontal="center" vertical="center" wrapText="1"/>
    </xf>
    <xf numFmtId="0" fontId="44" fillId="0" borderId="0" xfId="0" applyFont="1" applyAlignment="1">
      <alignment horizontal="left" vertical="top"/>
    </xf>
    <xf numFmtId="0" fontId="46" fillId="0" borderId="33" xfId="0" applyFont="1" applyBorder="1" applyAlignment="1">
      <alignment horizontal="center" vertical="center" wrapText="1"/>
    </xf>
    <xf numFmtId="0" fontId="46" fillId="0" borderId="33" xfId="0" applyFont="1" applyBorder="1" applyAlignment="1">
      <alignment horizontal="center" vertical="center"/>
    </xf>
    <xf numFmtId="3" fontId="46" fillId="0" borderId="33" xfId="0" applyNumberFormat="1" applyFont="1" applyBorder="1" applyAlignment="1">
      <alignment horizontal="center" vertical="center" wrapText="1"/>
    </xf>
    <xf numFmtId="0" fontId="46" fillId="0" borderId="33" xfId="0" applyFont="1" applyBorder="1" applyAlignment="1">
      <alignment horizontal="center" vertical="top"/>
    </xf>
    <xf numFmtId="0" fontId="46" fillId="0" borderId="33" xfId="0" applyFont="1" applyBorder="1" applyAlignment="1">
      <alignment horizontal="center" vertical="top" wrapText="1"/>
    </xf>
    <xf numFmtId="1" fontId="46" fillId="0" borderId="33" xfId="0" applyNumberFormat="1" applyFont="1" applyBorder="1" applyAlignment="1">
      <alignment horizontal="center" vertical="top"/>
    </xf>
    <xf numFmtId="3" fontId="46" fillId="0" borderId="33" xfId="0" applyNumberFormat="1" applyFont="1" applyBorder="1" applyAlignment="1">
      <alignment horizontal="center" vertical="top" wrapText="1"/>
    </xf>
    <xf numFmtId="0" fontId="44" fillId="0" borderId="33" xfId="0" applyFont="1" applyBorder="1" applyAlignment="1">
      <alignment horizontal="center" vertical="top"/>
    </xf>
    <xf numFmtId="0" fontId="44" fillId="0" borderId="33" xfId="0" applyFont="1" applyBorder="1" applyAlignment="1">
      <alignment horizontal="left" vertical="center" wrapText="1"/>
    </xf>
    <xf numFmtId="0" fontId="44" fillId="0" borderId="33" xfId="0" applyFont="1" applyBorder="1" applyAlignment="1">
      <alignment horizontal="center" vertical="center" wrapText="1"/>
    </xf>
    <xf numFmtId="0" fontId="44" fillId="0" borderId="33" xfId="0" applyFont="1" applyBorder="1" applyAlignment="1">
      <alignment horizontal="center" vertical="center"/>
    </xf>
    <xf numFmtId="2" fontId="44" fillId="0" borderId="33" xfId="0" applyNumberFormat="1" applyFont="1" applyBorder="1" applyAlignment="1">
      <alignment horizontal="center" vertical="center"/>
    </xf>
    <xf numFmtId="4" fontId="46" fillId="0" borderId="33" xfId="0" applyNumberFormat="1" applyFont="1" applyBorder="1" applyAlignment="1">
      <alignment horizontal="center" vertical="center"/>
    </xf>
    <xf numFmtId="4" fontId="44" fillId="0" borderId="33" xfId="0" applyNumberFormat="1" applyFont="1" applyBorder="1" applyAlignment="1">
      <alignment horizontal="center" vertical="center"/>
    </xf>
    <xf numFmtId="4" fontId="46" fillId="0" borderId="33" xfId="0" applyNumberFormat="1" applyFont="1" applyBorder="1" applyAlignment="1">
      <alignment horizontal="center" vertical="top"/>
    </xf>
    <xf numFmtId="0" fontId="46" fillId="0" borderId="33" xfId="0" applyFont="1" applyBorder="1" applyAlignment="1">
      <alignment horizontal="left" vertical="top" wrapText="1"/>
    </xf>
    <xf numFmtId="0" fontId="44" fillId="0" borderId="33" xfId="0" applyFont="1" applyBorder="1" applyAlignment="1">
      <alignment horizontal="centerContinuous" vertical="top" wrapText="1"/>
    </xf>
    <xf numFmtId="4" fontId="44" fillId="0" borderId="33" xfId="0" applyNumberFormat="1" applyFont="1" applyBorder="1" applyAlignment="1">
      <alignment horizontal="center" vertical="top"/>
    </xf>
    <xf numFmtId="2" fontId="44" fillId="0" borderId="33" xfId="0" applyNumberFormat="1" applyFont="1" applyBorder="1" applyAlignment="1">
      <alignment horizontal="center" vertical="top"/>
    </xf>
    <xf numFmtId="0" fontId="44" fillId="0" borderId="33" xfId="0" applyFont="1" applyBorder="1" applyAlignment="1">
      <alignment horizontal="left" vertical="top" wrapText="1"/>
    </xf>
    <xf numFmtId="0" fontId="44" fillId="0" borderId="33" xfId="0" applyFont="1" applyFill="1" applyBorder="1" applyAlignment="1">
      <alignment horizontal="center" vertical="top"/>
    </xf>
    <xf numFmtId="170" fontId="44" fillId="0" borderId="33" xfId="0" applyNumberFormat="1" applyFont="1" applyBorder="1" applyAlignment="1">
      <alignment horizontal="center" vertical="top"/>
    </xf>
    <xf numFmtId="191" fontId="44" fillId="0" borderId="33" xfId="0" applyNumberFormat="1" applyFont="1" applyBorder="1" applyAlignment="1">
      <alignment horizontal="center" vertical="top"/>
    </xf>
    <xf numFmtId="0" fontId="46" fillId="0" borderId="33" xfId="0" applyFont="1" applyBorder="1" applyAlignment="1">
      <alignment horizontal="left" vertical="center" wrapText="1"/>
    </xf>
    <xf numFmtId="188" fontId="44" fillId="0" borderId="33" xfId="0" applyNumberFormat="1" applyFont="1" applyBorder="1" applyAlignment="1">
      <alignment horizontal="center" vertical="center"/>
    </xf>
    <xf numFmtId="0" fontId="42" fillId="0" borderId="33" xfId="0" applyFont="1" applyBorder="1" applyAlignment="1">
      <alignment horizontal="center" vertical="top"/>
    </xf>
    <xf numFmtId="0" fontId="35" fillId="0" borderId="33" xfId="0" applyFont="1" applyBorder="1" applyAlignment="1">
      <alignment horizontal="left" vertical="top" wrapText="1"/>
    </xf>
    <xf numFmtId="169" fontId="44" fillId="0" borderId="33" xfId="0" applyNumberFormat="1" applyFont="1" applyBorder="1" applyAlignment="1">
      <alignment horizontal="center" vertical="top"/>
    </xf>
    <xf numFmtId="0" fontId="44" fillId="0" borderId="33" xfId="0" applyFont="1" applyBorder="1" applyAlignment="1">
      <alignment horizontal="center" vertical="top" wrapText="1"/>
    </xf>
    <xf numFmtId="0" fontId="10" fillId="0" borderId="33" xfId="0" applyFont="1" applyBorder="1" applyAlignment="1">
      <alignment vertical="top"/>
    </xf>
    <xf numFmtId="0" fontId="47" fillId="0" borderId="33" xfId="0" applyFont="1" applyBorder="1" applyAlignment="1">
      <alignment vertical="top"/>
    </xf>
    <xf numFmtId="0" fontId="46" fillId="0" borderId="33" xfId="0" applyFont="1" applyFill="1" applyBorder="1" applyAlignment="1">
      <alignment horizontal="center" vertical="center" wrapText="1"/>
    </xf>
    <xf numFmtId="0" fontId="44" fillId="0" borderId="33" xfId="0" applyFont="1" applyFill="1" applyBorder="1" applyAlignment="1">
      <alignment horizontal="centerContinuous" vertical="center" wrapText="1"/>
    </xf>
    <xf numFmtId="2" fontId="44" fillId="0" borderId="33" xfId="0" applyNumberFormat="1" applyFont="1" applyFill="1" applyBorder="1" applyAlignment="1">
      <alignment horizontal="center" vertical="top"/>
    </xf>
    <xf numFmtId="4" fontId="44" fillId="0" borderId="33" xfId="0" applyNumberFormat="1" applyFont="1" applyFill="1" applyBorder="1" applyAlignment="1">
      <alignment horizontal="center" vertical="top"/>
    </xf>
    <xf numFmtId="0" fontId="44" fillId="0" borderId="33" xfId="0" applyFont="1" applyFill="1" applyBorder="1" applyAlignment="1">
      <alignment horizontal="center" vertical="center"/>
    </xf>
    <xf numFmtId="0" fontId="44" fillId="0" borderId="0" xfId="0" applyFont="1" applyAlignment="1">
      <alignment horizontal="left" vertical="top"/>
    </xf>
    <xf numFmtId="0" fontId="10" fillId="0" borderId="48" xfId="0" applyFont="1" applyFill="1" applyBorder="1" applyAlignment="1">
      <alignment horizontal="right" vertical="center"/>
    </xf>
    <xf numFmtId="0" fontId="10" fillId="0" borderId="49" xfId="0" applyFont="1" applyFill="1" applyBorder="1" applyAlignment="1">
      <alignment horizontal="right" vertical="center"/>
    </xf>
    <xf numFmtId="0" fontId="14" fillId="0" borderId="0" xfId="0" applyFont="1" applyFill="1" applyAlignment="1">
      <alignment horizontal="center"/>
    </xf>
    <xf numFmtId="0" fontId="15" fillId="3" borderId="0" xfId="0" applyFont="1" applyFill="1" applyAlignment="1">
      <alignment horizontal="center" vertical="center" wrapText="1"/>
    </xf>
    <xf numFmtId="0" fontId="10" fillId="0" borderId="78" xfId="0" applyFont="1" applyFill="1" applyBorder="1" applyAlignment="1">
      <alignment horizontal="center" vertical="center" wrapText="1"/>
    </xf>
    <xf numFmtId="0" fontId="10" fillId="0" borderId="64" xfId="0" applyFont="1" applyFill="1" applyBorder="1" applyAlignment="1">
      <alignment horizontal="center" vertical="center" wrapText="1"/>
    </xf>
    <xf numFmtId="0" fontId="10" fillId="0" borderId="79" xfId="0" applyFont="1" applyFill="1" applyBorder="1" applyAlignment="1">
      <alignment horizontal="center" vertical="center" wrapText="1"/>
    </xf>
    <xf numFmtId="0" fontId="10" fillId="0" borderId="28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168" fontId="146" fillId="0" borderId="33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right" vertical="center" wrapText="1"/>
    </xf>
    <xf numFmtId="0" fontId="10" fillId="0" borderId="0" xfId="0" applyNumberFormat="1" applyFont="1" applyFill="1" applyBorder="1" applyAlignment="1" applyProtection="1">
      <alignment horizontal="center" vertical="center"/>
    </xf>
    <xf numFmtId="0" fontId="10" fillId="51" borderId="0" xfId="0" applyNumberFormat="1" applyFont="1" applyFill="1" applyBorder="1" applyAlignment="1" applyProtection="1">
      <alignment horizontal="center" vertical="center" wrapText="1"/>
    </xf>
    <xf numFmtId="0" fontId="10" fillId="0" borderId="13" xfId="0" applyNumberFormat="1" applyFont="1" applyFill="1" applyBorder="1" applyAlignment="1" applyProtection="1">
      <alignment horizontal="center" vertical="center" wrapText="1"/>
    </xf>
    <xf numFmtId="0" fontId="10" fillId="0" borderId="66" xfId="0" applyNumberFormat="1" applyFont="1" applyFill="1" applyBorder="1" applyAlignment="1" applyProtection="1">
      <alignment horizontal="center" vertical="center" wrapText="1"/>
    </xf>
    <xf numFmtId="0" fontId="10" fillId="0" borderId="9" xfId="0" applyNumberFormat="1" applyFont="1" applyFill="1" applyBorder="1" applyAlignment="1" applyProtection="1">
      <alignment horizontal="center" vertical="center" wrapText="1"/>
    </xf>
    <xf numFmtId="0" fontId="10" fillId="0" borderId="65" xfId="0" applyNumberFormat="1" applyFont="1" applyFill="1" applyBorder="1" applyAlignment="1" applyProtection="1">
      <alignment horizontal="center" vertical="center" wrapText="1"/>
    </xf>
    <xf numFmtId="0" fontId="10" fillId="0" borderId="33" xfId="0" applyNumberFormat="1" applyFont="1" applyFill="1" applyBorder="1" applyAlignment="1" applyProtection="1">
      <alignment horizontal="center" vertical="center" wrapText="1"/>
    </xf>
    <xf numFmtId="185" fontId="10" fillId="0" borderId="33" xfId="0" applyNumberFormat="1" applyFont="1" applyFill="1" applyBorder="1" applyAlignment="1" applyProtection="1">
      <alignment horizontal="center" vertical="center" wrapText="1"/>
    </xf>
    <xf numFmtId="168" fontId="10" fillId="0" borderId="33" xfId="0" applyNumberFormat="1" applyFont="1" applyFill="1" applyBorder="1" applyAlignment="1" applyProtection="1">
      <alignment horizontal="center" vertical="center" wrapText="1"/>
    </xf>
    <xf numFmtId="0" fontId="146" fillId="0" borderId="65" xfId="0" applyNumberFormat="1" applyFont="1" applyFill="1" applyBorder="1" applyAlignment="1" applyProtection="1">
      <alignment horizontal="center" vertical="center" wrapText="1"/>
    </xf>
    <xf numFmtId="185" fontId="11" fillId="0" borderId="33" xfId="0" applyNumberFormat="1" applyFont="1" applyFill="1" applyBorder="1" applyAlignment="1" applyProtection="1">
      <alignment horizontal="center" vertical="center" wrapText="1"/>
    </xf>
    <xf numFmtId="0" fontId="11" fillId="0" borderId="33" xfId="0" applyNumberFormat="1" applyFont="1" applyFill="1" applyBorder="1" applyAlignment="1" applyProtection="1">
      <alignment horizontal="center" vertical="center" wrapText="1"/>
    </xf>
    <xf numFmtId="4" fontId="10" fillId="0" borderId="33" xfId="8" applyNumberFormat="1" applyFont="1" applyBorder="1" applyAlignment="1">
      <alignment horizontal="center" vertical="center" wrapText="1"/>
    </xf>
    <xf numFmtId="168" fontId="11" fillId="0" borderId="33" xfId="0" applyNumberFormat="1" applyFont="1" applyFill="1" applyBorder="1" applyAlignment="1" applyProtection="1">
      <alignment horizontal="center" vertical="center" wrapText="1"/>
    </xf>
    <xf numFmtId="4" fontId="10" fillId="0" borderId="33" xfId="0" applyNumberFormat="1" applyFont="1" applyFill="1" applyBorder="1" applyAlignment="1" applyProtection="1">
      <alignment horizontal="center" vertical="center" wrapText="1"/>
    </xf>
    <xf numFmtId="166" fontId="10" fillId="0" borderId="33" xfId="4" applyFont="1" applyFill="1" applyBorder="1" applyAlignment="1" applyProtection="1">
      <alignment horizontal="center" vertical="center" wrapText="1"/>
    </xf>
    <xf numFmtId="4" fontId="11" fillId="0" borderId="0" xfId="0" applyNumberFormat="1" applyFont="1" applyFill="1" applyBorder="1" applyAlignment="1" applyProtection="1">
      <alignment horizontal="center" vertical="center" wrapText="1"/>
    </xf>
    <xf numFmtId="168" fontId="146" fillId="0" borderId="75" xfId="0" applyNumberFormat="1" applyFont="1" applyFill="1" applyBorder="1" applyAlignment="1" applyProtection="1">
      <alignment horizontal="center" vertical="center" wrapText="1"/>
    </xf>
    <xf numFmtId="168" fontId="146" fillId="0" borderId="76" xfId="0" applyNumberFormat="1" applyFont="1" applyFill="1" applyBorder="1" applyAlignment="1" applyProtection="1">
      <alignment horizontal="center" vertical="center" wrapText="1"/>
    </xf>
    <xf numFmtId="168" fontId="146" fillId="0" borderId="77" xfId="0" applyNumberFormat="1" applyFont="1" applyFill="1" applyBorder="1" applyAlignment="1" applyProtection="1">
      <alignment horizontal="center" vertical="center" wrapText="1"/>
    </xf>
    <xf numFmtId="4" fontId="0" fillId="0" borderId="33" xfId="0" applyNumberFormat="1" applyBorder="1" applyAlignment="1">
      <alignment horizontal="center" vertical="center" wrapText="1"/>
    </xf>
    <xf numFmtId="4" fontId="0" fillId="0" borderId="50" xfId="0" applyNumberFormat="1" applyBorder="1" applyAlignment="1">
      <alignment horizontal="center" vertical="center" wrapText="1"/>
    </xf>
    <xf numFmtId="4" fontId="141" fillId="0" borderId="55" xfId="0" applyNumberFormat="1" applyFont="1" applyBorder="1" applyAlignment="1">
      <alignment horizontal="center" vertical="center" wrapText="1"/>
    </xf>
    <xf numFmtId="4" fontId="141" fillId="0" borderId="56" xfId="0" applyNumberFormat="1" applyFont="1" applyBorder="1" applyAlignment="1">
      <alignment horizontal="center" vertical="center" wrapText="1"/>
    </xf>
    <xf numFmtId="169" fontId="4" fillId="0" borderId="33" xfId="0" applyNumberFormat="1" applyFont="1" applyBorder="1" applyAlignment="1">
      <alignment horizontal="center" vertical="center" wrapText="1"/>
    </xf>
    <xf numFmtId="169" fontId="4" fillId="0" borderId="50" xfId="0" applyNumberFormat="1" applyFont="1" applyBorder="1" applyAlignment="1">
      <alignment horizontal="center" vertical="center" wrapText="1"/>
    </xf>
    <xf numFmtId="4" fontId="4" fillId="0" borderId="55" xfId="0" applyNumberFormat="1" applyFont="1" applyBorder="1" applyAlignment="1">
      <alignment horizontal="center" vertical="center" wrapText="1"/>
    </xf>
    <xf numFmtId="4" fontId="4" fillId="0" borderId="56" xfId="0" applyNumberFormat="1" applyFont="1" applyBorder="1" applyAlignment="1">
      <alignment horizontal="center" vertical="center" wrapText="1"/>
    </xf>
    <xf numFmtId="4" fontId="6" fillId="0" borderId="24" xfId="0" applyNumberFormat="1" applyFont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center" vertical="center" wrapText="1"/>
    </xf>
    <xf numFmtId="0" fontId="0" fillId="0" borderId="16" xfId="0" applyBorder="1" applyAlignment="1">
      <alignment horizontal="right" vertical="center" wrapText="1"/>
    </xf>
    <xf numFmtId="0" fontId="0" fillId="0" borderId="17" xfId="0" applyBorder="1" applyAlignment="1">
      <alignment horizontal="right" vertical="center" wrapText="1"/>
    </xf>
    <xf numFmtId="4" fontId="0" fillId="0" borderId="16" xfId="0" applyNumberFormat="1" applyBorder="1" applyAlignment="1">
      <alignment horizontal="center" vertical="center" wrapText="1"/>
    </xf>
    <xf numFmtId="4" fontId="0" fillId="0" borderId="26" xfId="0" applyNumberFormat="1" applyBorder="1" applyAlignment="1">
      <alignment horizontal="center" vertical="center" wrapText="1"/>
    </xf>
    <xf numFmtId="0" fontId="0" fillId="0" borderId="47" xfId="0" applyBorder="1" applyAlignment="1">
      <alignment horizontal="right" vertical="center" wrapText="1"/>
    </xf>
    <xf numFmtId="0" fontId="0" fillId="0" borderId="58" xfId="0" applyBorder="1" applyAlignment="1">
      <alignment horizontal="right" vertical="center" wrapText="1"/>
    </xf>
    <xf numFmtId="4" fontId="0" fillId="0" borderId="47" xfId="0" applyNumberFormat="1" applyBorder="1" applyAlignment="1">
      <alignment horizontal="center" vertical="center" wrapText="1"/>
    </xf>
    <xf numFmtId="4" fontId="0" fillId="0" borderId="59" xfId="0" applyNumberForma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50" xfId="0" applyFont="1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4" fontId="6" fillId="0" borderId="33" xfId="0" applyNumberFormat="1" applyFont="1" applyBorder="1" applyAlignment="1">
      <alignment horizontal="center" vertical="center" wrapText="1"/>
    </xf>
    <xf numFmtId="4" fontId="6" fillId="0" borderId="50" xfId="0" applyNumberFormat="1" applyFont="1" applyBorder="1" applyAlignment="1">
      <alignment horizontal="center" vertical="center" wrapText="1"/>
    </xf>
    <xf numFmtId="0" fontId="0" fillId="0" borderId="52" xfId="0" applyBorder="1"/>
    <xf numFmtId="0" fontId="0" fillId="0" borderId="53" xfId="0" applyBorder="1"/>
    <xf numFmtId="0" fontId="121" fillId="0" borderId="44" xfId="0" applyFont="1" applyBorder="1" applyAlignment="1">
      <alignment horizontal="center" vertical="center" wrapText="1"/>
    </xf>
    <xf numFmtId="0" fontId="121" fillId="0" borderId="0" xfId="0" applyFont="1" applyBorder="1" applyAlignment="1">
      <alignment horizontal="center" vertical="center" wrapText="1"/>
    </xf>
    <xf numFmtId="0" fontId="121" fillId="0" borderId="54" xfId="0" applyFont="1" applyBorder="1" applyAlignment="1">
      <alignment horizontal="center" vertical="center" wrapText="1"/>
    </xf>
    <xf numFmtId="0" fontId="144" fillId="0" borderId="44" xfId="0" applyFont="1" applyBorder="1" applyAlignment="1">
      <alignment horizontal="center" vertical="center" wrapText="1"/>
    </xf>
    <xf numFmtId="0" fontId="144" fillId="0" borderId="0" xfId="0" applyFont="1" applyBorder="1" applyAlignment="1">
      <alignment horizontal="center" vertical="center" wrapText="1"/>
    </xf>
    <xf numFmtId="0" fontId="144" fillId="0" borderId="54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54" xfId="0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15" fillId="0" borderId="0" xfId="2" applyFont="1" applyFill="1" applyAlignment="1">
      <alignment horizontal="left" vertical="center" wrapText="1"/>
    </xf>
    <xf numFmtId="0" fontId="11" fillId="0" borderId="0" xfId="2" applyFont="1" applyFill="1" applyAlignment="1">
      <alignment horizontal="left" vertical="center" wrapText="1"/>
    </xf>
    <xf numFmtId="0" fontId="27" fillId="0" borderId="0" xfId="2" applyFont="1" applyFill="1" applyAlignment="1">
      <alignment horizontal="left" vertical="center" wrapText="1"/>
    </xf>
    <xf numFmtId="0" fontId="13" fillId="0" borderId="0" xfId="1" applyFont="1" applyBorder="1" applyAlignment="1">
      <alignment horizontal="center" vertical="center" wrapText="1"/>
    </xf>
    <xf numFmtId="0" fontId="13" fillId="0" borderId="0" xfId="1" applyFont="1" applyAlignment="1">
      <alignment horizontal="left" vertical="center" wrapText="1"/>
    </xf>
    <xf numFmtId="4" fontId="3" fillId="0" borderId="0" xfId="2" applyNumberFormat="1" applyFont="1" applyFill="1" applyBorder="1" applyAlignment="1">
      <alignment horizontal="left" vertical="center" wrapText="1"/>
    </xf>
    <xf numFmtId="0" fontId="22" fillId="0" borderId="2" xfId="2" applyFont="1" applyFill="1" applyBorder="1" applyAlignment="1">
      <alignment horizontal="center" vertical="top" wrapText="1"/>
    </xf>
    <xf numFmtId="0" fontId="22" fillId="0" borderId="6" xfId="2" applyFont="1" applyFill="1" applyBorder="1" applyAlignment="1">
      <alignment horizontal="center" vertical="top" wrapText="1"/>
    </xf>
    <xf numFmtId="0" fontId="22" fillId="0" borderId="1" xfId="2" applyFont="1" applyFill="1" applyBorder="1" applyAlignment="1">
      <alignment horizontal="center" vertical="top" wrapText="1"/>
    </xf>
    <xf numFmtId="0" fontId="25" fillId="0" borderId="0" xfId="2" applyFont="1" applyFill="1" applyAlignment="1">
      <alignment horizontal="left" vertical="center" wrapText="1"/>
    </xf>
    <xf numFmtId="0" fontId="20" fillId="0" borderId="0" xfId="2" applyFont="1" applyFill="1" applyAlignment="1">
      <alignment horizontal="right" vertical="center" wrapText="1"/>
    </xf>
    <xf numFmtId="168" fontId="57" fillId="0" borderId="0" xfId="2" applyNumberFormat="1" applyFont="1" applyFill="1" applyAlignment="1">
      <alignment horizontal="left" vertical="center" wrapText="1"/>
    </xf>
    <xf numFmtId="0" fontId="22" fillId="0" borderId="3" xfId="2" applyFont="1" applyFill="1" applyBorder="1" applyAlignment="1">
      <alignment horizontal="center" vertical="center" wrapText="1"/>
    </xf>
    <xf numFmtId="0" fontId="22" fillId="0" borderId="7" xfId="2" applyFont="1" applyFill="1" applyBorder="1" applyAlignment="1">
      <alignment horizontal="center" vertical="center" wrapText="1"/>
    </xf>
    <xf numFmtId="0" fontId="22" fillId="0" borderId="11" xfId="2" applyFont="1" applyFill="1" applyBorder="1" applyAlignment="1">
      <alignment horizontal="center" vertical="center" wrapText="1"/>
    </xf>
    <xf numFmtId="0" fontId="22" fillId="0" borderId="8" xfId="2" applyFont="1" applyFill="1" applyBorder="1" applyAlignment="1">
      <alignment horizontal="center" vertical="center" wrapText="1"/>
    </xf>
    <xf numFmtId="1" fontId="22" fillId="0" borderId="3" xfId="2" applyNumberFormat="1" applyFont="1" applyFill="1" applyBorder="1" applyAlignment="1">
      <alignment horizontal="center" vertical="center" wrapText="1"/>
    </xf>
    <xf numFmtId="169" fontId="22" fillId="0" borderId="3" xfId="2" applyNumberFormat="1" applyFont="1" applyFill="1" applyBorder="1" applyAlignment="1">
      <alignment horizontal="center" vertical="center" wrapText="1"/>
    </xf>
    <xf numFmtId="3" fontId="3" fillId="0" borderId="7" xfId="2" applyNumberFormat="1" applyFont="1" applyFill="1" applyBorder="1" applyAlignment="1">
      <alignment horizontal="center" vertical="center" wrapText="1"/>
    </xf>
    <xf numFmtId="3" fontId="3" fillId="0" borderId="11" xfId="2" applyNumberFormat="1" applyFont="1" applyFill="1" applyBorder="1" applyAlignment="1">
      <alignment horizontal="center" vertical="center" wrapText="1"/>
    </xf>
    <xf numFmtId="3" fontId="3" fillId="0" borderId="8" xfId="2" applyNumberFormat="1" applyFont="1" applyFill="1" applyBorder="1" applyAlignment="1">
      <alignment horizontal="center" vertical="center" wrapText="1"/>
    </xf>
    <xf numFmtId="0" fontId="22" fillId="0" borderId="18" xfId="2" applyFont="1" applyFill="1" applyBorder="1" applyAlignment="1">
      <alignment horizontal="center" vertical="top" wrapText="1"/>
    </xf>
    <xf numFmtId="0" fontId="22" fillId="0" borderId="12" xfId="2" applyFont="1" applyFill="1" applyBorder="1" applyAlignment="1">
      <alignment horizontal="center" vertical="top" wrapText="1"/>
    </xf>
    <xf numFmtId="0" fontId="22" fillId="0" borderId="19" xfId="2" applyFont="1" applyFill="1" applyBorder="1" applyAlignment="1">
      <alignment horizontal="center" vertical="top" wrapText="1"/>
    </xf>
    <xf numFmtId="0" fontId="22" fillId="0" borderId="14" xfId="2" applyFont="1" applyFill="1" applyBorder="1" applyAlignment="1">
      <alignment horizontal="center" vertical="top" wrapText="1"/>
    </xf>
    <xf numFmtId="0" fontId="22" fillId="0" borderId="0" xfId="2" applyFont="1" applyFill="1" applyBorder="1" applyAlignment="1">
      <alignment horizontal="center" vertical="top" wrapText="1"/>
    </xf>
    <xf numFmtId="0" fontId="22" fillId="0" borderId="15" xfId="2" applyFont="1" applyFill="1" applyBorder="1" applyAlignment="1">
      <alignment horizontal="center" vertical="top" wrapText="1"/>
    </xf>
    <xf numFmtId="0" fontId="22" fillId="0" borderId="16" xfId="2" applyFont="1" applyFill="1" applyBorder="1" applyAlignment="1">
      <alignment horizontal="center" vertical="top" wrapText="1"/>
    </xf>
    <xf numFmtId="0" fontId="22" fillId="0" borderId="4" xfId="2" applyFont="1" applyFill="1" applyBorder="1" applyAlignment="1">
      <alignment horizontal="center" vertical="top" wrapText="1"/>
    </xf>
    <xf numFmtId="0" fontId="22" fillId="0" borderId="17" xfId="2" applyFont="1" applyFill="1" applyBorder="1" applyAlignment="1">
      <alignment horizontal="center" vertical="top" wrapText="1"/>
    </xf>
    <xf numFmtId="2" fontId="22" fillId="0" borderId="7" xfId="2" applyNumberFormat="1" applyFont="1" applyFill="1" applyBorder="1" applyAlignment="1">
      <alignment horizontal="center" vertical="center" wrapText="1"/>
    </xf>
    <xf numFmtId="2" fontId="22" fillId="0" borderId="11" xfId="2" applyNumberFormat="1" applyFont="1" applyFill="1" applyBorder="1" applyAlignment="1">
      <alignment horizontal="center" vertical="center" wrapText="1"/>
    </xf>
    <xf numFmtId="2" fontId="22" fillId="0" borderId="8" xfId="2" applyNumberFormat="1" applyFont="1" applyFill="1" applyBorder="1" applyAlignment="1">
      <alignment horizontal="center" vertical="center" wrapText="1"/>
    </xf>
    <xf numFmtId="2" fontId="22" fillId="0" borderId="18" xfId="2" applyNumberFormat="1" applyFont="1" applyFill="1" applyBorder="1" applyAlignment="1">
      <alignment horizontal="center" vertical="center" wrapText="1"/>
    </xf>
    <xf numFmtId="2" fontId="22" fillId="0" borderId="12" xfId="2" applyNumberFormat="1" applyFont="1" applyFill="1" applyBorder="1" applyAlignment="1">
      <alignment horizontal="center" vertical="center" wrapText="1"/>
    </xf>
    <xf numFmtId="0" fontId="23" fillId="0" borderId="2" xfId="2" applyFont="1" applyFill="1" applyBorder="1" applyAlignment="1">
      <alignment horizontal="center" vertical="center" wrapText="1"/>
    </xf>
    <xf numFmtId="0" fontId="23" fillId="0" borderId="1" xfId="2" applyFont="1" applyFill="1" applyBorder="1" applyAlignment="1">
      <alignment horizontal="center" vertical="center" wrapText="1"/>
    </xf>
    <xf numFmtId="0" fontId="23" fillId="0" borderId="2" xfId="2" applyFont="1" applyFill="1" applyBorder="1" applyAlignment="1">
      <alignment vertical="center" wrapText="1"/>
    </xf>
    <xf numFmtId="0" fontId="23" fillId="0" borderId="1" xfId="2" applyFont="1" applyFill="1" applyBorder="1" applyAlignment="1">
      <alignment vertical="center" wrapText="1"/>
    </xf>
    <xf numFmtId="167" fontId="23" fillId="0" borderId="2" xfId="2" applyNumberFormat="1" applyFont="1" applyFill="1" applyBorder="1" applyAlignment="1">
      <alignment vertical="center" wrapText="1"/>
    </xf>
    <xf numFmtId="167" fontId="23" fillId="0" borderId="1" xfId="2" applyNumberFormat="1" applyFont="1" applyFill="1" applyBorder="1" applyAlignment="1">
      <alignment vertical="center" wrapText="1"/>
    </xf>
    <xf numFmtId="167" fontId="3" fillId="0" borderId="2" xfId="2" applyNumberFormat="1" applyFont="1" applyFill="1" applyBorder="1" applyAlignment="1">
      <alignment horizontal="center" vertical="center" wrapText="1"/>
    </xf>
    <xf numFmtId="167" fontId="3" fillId="0" borderId="1" xfId="2" applyNumberFormat="1" applyFont="1" applyFill="1" applyBorder="1" applyAlignment="1">
      <alignment horizontal="center" vertical="center" wrapText="1"/>
    </xf>
    <xf numFmtId="0" fontId="23" fillId="0" borderId="18" xfId="2" applyFont="1" applyFill="1" applyBorder="1" applyAlignment="1">
      <alignment horizontal="center" vertical="center" wrapText="1"/>
    </xf>
    <xf numFmtId="0" fontId="23" fillId="0" borderId="12" xfId="2" applyFont="1" applyFill="1" applyBorder="1" applyAlignment="1">
      <alignment horizontal="center" vertical="center" wrapText="1"/>
    </xf>
    <xf numFmtId="0" fontId="23" fillId="0" borderId="19" xfId="2" applyFont="1" applyFill="1" applyBorder="1" applyAlignment="1">
      <alignment horizontal="center" vertical="center" wrapText="1"/>
    </xf>
    <xf numFmtId="0" fontId="23" fillId="0" borderId="16" xfId="2" applyFont="1" applyFill="1" applyBorder="1" applyAlignment="1">
      <alignment horizontal="center" vertical="center" wrapText="1"/>
    </xf>
    <xf numFmtId="0" fontId="23" fillId="0" borderId="4" xfId="2" applyFont="1" applyFill="1" applyBorder="1" applyAlignment="1">
      <alignment horizontal="center" vertical="center" wrapText="1"/>
    </xf>
    <xf numFmtId="0" fontId="23" fillId="0" borderId="17" xfId="2" applyFont="1" applyFill="1" applyBorder="1" applyAlignment="1">
      <alignment horizontal="center" vertical="center" wrapText="1"/>
    </xf>
    <xf numFmtId="2" fontId="23" fillId="0" borderId="18" xfId="2" applyNumberFormat="1" applyFont="1" applyFill="1" applyBorder="1" applyAlignment="1">
      <alignment horizontal="center" vertical="center" wrapText="1"/>
    </xf>
    <xf numFmtId="2" fontId="23" fillId="0" borderId="12" xfId="2" applyNumberFormat="1" applyFont="1" applyFill="1" applyBorder="1" applyAlignment="1">
      <alignment horizontal="center" vertical="center" wrapText="1"/>
    </xf>
    <xf numFmtId="2" fontId="23" fillId="0" borderId="19" xfId="2" applyNumberFormat="1" applyFont="1" applyFill="1" applyBorder="1" applyAlignment="1">
      <alignment horizontal="center" vertical="center" wrapText="1"/>
    </xf>
    <xf numFmtId="2" fontId="23" fillId="0" borderId="16" xfId="2" applyNumberFormat="1" applyFont="1" applyFill="1" applyBorder="1" applyAlignment="1">
      <alignment horizontal="center" vertical="center" wrapText="1"/>
    </xf>
    <xf numFmtId="2" fontId="23" fillId="0" borderId="4" xfId="2" applyNumberFormat="1" applyFont="1" applyFill="1" applyBorder="1" applyAlignment="1">
      <alignment horizontal="center" vertical="center" wrapText="1"/>
    </xf>
    <xf numFmtId="2" fontId="23" fillId="0" borderId="17" xfId="2" applyNumberFormat="1" applyFont="1" applyFill="1" applyBorder="1" applyAlignment="1">
      <alignment horizontal="center" vertical="center" wrapText="1"/>
    </xf>
    <xf numFmtId="2" fontId="19" fillId="0" borderId="18" xfId="2" applyNumberFormat="1" applyFont="1" applyFill="1" applyBorder="1" applyAlignment="1">
      <alignment horizontal="center" vertical="center" wrapText="1"/>
    </xf>
    <xf numFmtId="0" fontId="19" fillId="0" borderId="12" xfId="2" applyFont="1" applyFill="1" applyBorder="1" applyAlignment="1">
      <alignment horizontal="center" vertical="center" wrapText="1"/>
    </xf>
    <xf numFmtId="0" fontId="19" fillId="0" borderId="16" xfId="2" applyFont="1" applyFill="1" applyBorder="1" applyAlignment="1">
      <alignment horizontal="center" vertical="center" wrapText="1"/>
    </xf>
    <xf numFmtId="0" fontId="19" fillId="0" borderId="4" xfId="2" applyFont="1" applyFill="1" applyBorder="1" applyAlignment="1">
      <alignment horizontal="center" vertical="center" wrapText="1"/>
    </xf>
    <xf numFmtId="0" fontId="23" fillId="0" borderId="12" xfId="2" applyFont="1" applyFill="1" applyBorder="1" applyAlignment="1">
      <alignment vertical="center" wrapText="1"/>
    </xf>
    <xf numFmtId="0" fontId="23" fillId="0" borderId="4" xfId="2" applyFont="1" applyFill="1" applyBorder="1" applyAlignment="1">
      <alignment vertical="center" wrapText="1"/>
    </xf>
    <xf numFmtId="0" fontId="22" fillId="0" borderId="12" xfId="2" applyFont="1" applyFill="1" applyBorder="1" applyAlignment="1">
      <alignment horizontal="center" vertical="center" wrapText="1"/>
    </xf>
    <xf numFmtId="0" fontId="22" fillId="0" borderId="4" xfId="2" applyFont="1" applyFill="1" applyBorder="1" applyAlignment="1">
      <alignment horizontal="center" vertical="center" wrapText="1"/>
    </xf>
    <xf numFmtId="169" fontId="23" fillId="0" borderId="19" xfId="2" applyNumberFormat="1" applyFont="1" applyFill="1" applyBorder="1" applyAlignment="1">
      <alignment horizontal="center" vertical="center" wrapText="1"/>
    </xf>
    <xf numFmtId="169" fontId="23" fillId="0" borderId="17" xfId="2" applyNumberFormat="1" applyFont="1" applyFill="1" applyBorder="1" applyAlignment="1">
      <alignment horizontal="center" vertical="center" wrapText="1"/>
    </xf>
    <xf numFmtId="0" fontId="10" fillId="3" borderId="0" xfId="2" applyFont="1" applyFill="1" applyBorder="1" applyAlignment="1">
      <alignment horizontal="center" vertical="center" wrapText="1"/>
    </xf>
    <xf numFmtId="0" fontId="22" fillId="0" borderId="0" xfId="2" applyFont="1" applyFill="1" applyAlignment="1">
      <alignment horizontal="left" vertical="center" wrapText="1"/>
    </xf>
    <xf numFmtId="0" fontId="18" fillId="0" borderId="0" xfId="2" applyFont="1" applyFill="1" applyAlignment="1">
      <alignment horizontal="center" vertical="center" wrapText="1"/>
    </xf>
    <xf numFmtId="0" fontId="19" fillId="0" borderId="0" xfId="2" applyFont="1" applyFill="1" applyAlignment="1">
      <alignment horizontal="center" vertical="center" wrapText="1"/>
    </xf>
    <xf numFmtId="0" fontId="20" fillId="0" borderId="0" xfId="2" applyFont="1" applyFill="1" applyAlignment="1">
      <alignment horizontal="left" vertical="center" wrapText="1"/>
    </xf>
    <xf numFmtId="0" fontId="10" fillId="0" borderId="4" xfId="2" applyFont="1" applyFill="1" applyBorder="1" applyAlignment="1">
      <alignment horizontal="left" vertical="center" wrapText="1"/>
    </xf>
    <xf numFmtId="0" fontId="10" fillId="0" borderId="4" xfId="2" applyFont="1" applyFill="1" applyBorder="1" applyAlignment="1">
      <alignment vertical="center" wrapText="1"/>
    </xf>
    <xf numFmtId="185" fontId="6" fillId="0" borderId="47" xfId="0" applyNumberFormat="1" applyFont="1" applyFill="1" applyBorder="1" applyAlignment="1" applyProtection="1">
      <alignment horizontal="center" vertical="center" wrapText="1"/>
    </xf>
    <xf numFmtId="185" fontId="6" fillId="0" borderId="20" xfId="0" applyNumberFormat="1" applyFont="1" applyFill="1" applyBorder="1" applyAlignment="1" applyProtection="1">
      <alignment horizontal="center" vertical="center" wrapText="1"/>
    </xf>
    <xf numFmtId="185" fontId="6" fillId="0" borderId="59" xfId="0" applyNumberFormat="1" applyFont="1" applyFill="1" applyBorder="1" applyAlignment="1" applyProtection="1">
      <alignment horizontal="center" vertical="center" wrapText="1"/>
    </xf>
    <xf numFmtId="0" fontId="35" fillId="0" borderId="0" xfId="0" applyNumberFormat="1" applyFont="1" applyFill="1" applyBorder="1" applyAlignment="1" applyProtection="1">
      <alignment horizontal="right" vertical="center" wrapText="1"/>
    </xf>
    <xf numFmtId="0" fontId="121" fillId="0" borderId="0" xfId="0" applyNumberFormat="1" applyFont="1" applyFill="1" applyBorder="1" applyAlignment="1" applyProtection="1">
      <alignment horizontal="center" vertical="center"/>
    </xf>
    <xf numFmtId="0" fontId="143" fillId="51" borderId="0" xfId="0" applyNumberFormat="1" applyFont="1" applyFill="1" applyBorder="1" applyAlignment="1" applyProtection="1">
      <alignment horizontal="center" vertical="center" wrapText="1"/>
    </xf>
    <xf numFmtId="0" fontId="6" fillId="0" borderId="13" xfId="0" applyNumberFormat="1" applyFont="1" applyFill="1" applyBorder="1" applyAlignment="1" applyProtection="1">
      <alignment horizontal="center" vertical="center" wrapText="1"/>
    </xf>
    <xf numFmtId="0" fontId="6" fillId="0" borderId="66" xfId="0" applyNumberFormat="1" applyFont="1" applyFill="1" applyBorder="1" applyAlignment="1" applyProtection="1">
      <alignment horizontal="center" vertical="center" wrapText="1"/>
    </xf>
    <xf numFmtId="0" fontId="6" fillId="0" borderId="9" xfId="0" applyNumberFormat="1" applyFont="1" applyFill="1" applyBorder="1" applyAlignment="1" applyProtection="1">
      <alignment horizontal="center" vertical="center" wrapText="1"/>
    </xf>
    <xf numFmtId="0" fontId="6" fillId="0" borderId="65" xfId="0" applyNumberFormat="1" applyFont="1" applyFill="1" applyBorder="1" applyAlignment="1" applyProtection="1">
      <alignment horizontal="center" vertical="center" wrapText="1"/>
    </xf>
    <xf numFmtId="0" fontId="6" fillId="0" borderId="10" xfId="0" applyNumberFormat="1" applyFont="1" applyFill="1" applyBorder="1" applyAlignment="1" applyProtection="1">
      <alignment horizontal="center" vertical="center" wrapText="1"/>
    </xf>
    <xf numFmtId="0" fontId="6" fillId="0" borderId="67" xfId="0" applyNumberFormat="1" applyFont="1" applyFill="1" applyBorder="1" applyAlignment="1" applyProtection="1">
      <alignment horizontal="center" vertical="center" wrapText="1"/>
    </xf>
    <xf numFmtId="168" fontId="4" fillId="0" borderId="65" xfId="0" applyNumberFormat="1" applyFont="1" applyFill="1" applyBorder="1" applyAlignment="1" applyProtection="1">
      <alignment horizontal="center" vertical="center" wrapText="1"/>
    </xf>
    <xf numFmtId="168" fontId="4" fillId="0" borderId="67" xfId="0" applyNumberFormat="1" applyFont="1" applyFill="1" applyBorder="1" applyAlignment="1" applyProtection="1">
      <alignment horizontal="center" vertical="center" wrapText="1"/>
    </xf>
    <xf numFmtId="186" fontId="6" fillId="0" borderId="65" xfId="0" applyNumberFormat="1" applyFont="1" applyFill="1" applyBorder="1" applyAlignment="1" applyProtection="1">
      <alignment horizontal="center" vertical="center" wrapText="1"/>
    </xf>
    <xf numFmtId="186" fontId="6" fillId="0" borderId="67" xfId="0" applyNumberFormat="1" applyFont="1" applyFill="1" applyBorder="1" applyAlignment="1" applyProtection="1">
      <alignment horizontal="center" vertical="center" wrapText="1"/>
    </xf>
    <xf numFmtId="4" fontId="6" fillId="0" borderId="49" xfId="0" applyNumberFormat="1" applyFont="1" applyFill="1" applyBorder="1" applyAlignment="1" applyProtection="1">
      <alignment horizontal="center" vertical="center" wrapText="1"/>
    </xf>
    <xf numFmtId="4" fontId="6" fillId="0" borderId="68" xfId="0" applyNumberFormat="1" applyFont="1" applyFill="1" applyBorder="1" applyAlignment="1" applyProtection="1">
      <alignment horizontal="center" vertical="center" wrapText="1"/>
    </xf>
    <xf numFmtId="4" fontId="31" fillId="0" borderId="0" xfId="0" applyNumberFormat="1" applyFont="1" applyFill="1" applyBorder="1" applyAlignment="1" applyProtection="1">
      <alignment horizontal="center" vertical="center" wrapText="1"/>
    </xf>
    <xf numFmtId="168" fontId="4" fillId="0" borderId="69" xfId="0" applyNumberFormat="1" applyFont="1" applyFill="1" applyBorder="1" applyAlignment="1" applyProtection="1">
      <alignment horizontal="center" vertical="center" wrapText="1"/>
    </xf>
    <xf numFmtId="168" fontId="4" fillId="0" borderId="70" xfId="0" applyNumberFormat="1" applyFont="1" applyFill="1" applyBorder="1" applyAlignment="1" applyProtection="1">
      <alignment horizontal="center" vertical="center" wrapText="1"/>
    </xf>
    <xf numFmtId="168" fontId="4" fillId="0" borderId="7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 wrapText="1"/>
    </xf>
    <xf numFmtId="168" fontId="6" fillId="0" borderId="65" xfId="0" applyNumberFormat="1" applyFont="1" applyFill="1" applyBorder="1" applyAlignment="1" applyProtection="1">
      <alignment horizontal="center" vertical="center" wrapText="1"/>
    </xf>
    <xf numFmtId="168" fontId="6" fillId="0" borderId="67" xfId="0" applyNumberFormat="1" applyFont="1" applyFill="1" applyBorder="1" applyAlignment="1" applyProtection="1">
      <alignment horizontal="center" vertical="center" wrapText="1"/>
    </xf>
    <xf numFmtId="186" fontId="6" fillId="0" borderId="65" xfId="8" applyNumberFormat="1" applyFont="1" applyBorder="1" applyAlignment="1">
      <alignment horizontal="center" vertical="center" wrapText="1"/>
    </xf>
    <xf numFmtId="186" fontId="6" fillId="0" borderId="67" xfId="8" applyNumberFormat="1" applyFont="1" applyBorder="1" applyAlignment="1">
      <alignment horizontal="center" vertical="center" wrapText="1"/>
    </xf>
    <xf numFmtId="0" fontId="29" fillId="0" borderId="65" xfId="0" applyNumberFormat="1" applyFont="1" applyFill="1" applyBorder="1" applyAlignment="1" applyProtection="1">
      <alignment horizontal="center" vertical="center" wrapText="1"/>
    </xf>
    <xf numFmtId="185" fontId="4" fillId="0" borderId="65" xfId="0" applyNumberFormat="1" applyFont="1" applyFill="1" applyBorder="1" applyAlignment="1" applyProtection="1">
      <alignment horizontal="center" vertical="center" wrapText="1"/>
    </xf>
    <xf numFmtId="0" fontId="4" fillId="0" borderId="65" xfId="0" applyNumberFormat="1" applyFont="1" applyFill="1" applyBorder="1" applyAlignment="1" applyProtection="1">
      <alignment horizontal="center" vertical="center" wrapText="1"/>
    </xf>
    <xf numFmtId="0" fontId="4" fillId="0" borderId="67" xfId="0" applyNumberFormat="1" applyFont="1" applyFill="1" applyBorder="1" applyAlignment="1" applyProtection="1">
      <alignment horizontal="center" vertical="center" wrapText="1"/>
    </xf>
    <xf numFmtId="0" fontId="44" fillId="0" borderId="0" xfId="0" applyFont="1" applyAlignment="1">
      <alignment horizontal="left" vertical="top"/>
    </xf>
    <xf numFmtId="0" fontId="45" fillId="0" borderId="0" xfId="0" applyFont="1" applyAlignment="1">
      <alignment horizontal="center" vertical="top"/>
    </xf>
    <xf numFmtId="0" fontId="45" fillId="0" borderId="0" xfId="0" applyFont="1" applyAlignment="1">
      <alignment horizontal="center" vertical="top" wrapText="1"/>
    </xf>
    <xf numFmtId="0" fontId="46" fillId="0" borderId="83" xfId="0" applyFont="1" applyBorder="1" applyAlignment="1">
      <alignment horizontal="left" vertical="center" wrapText="1"/>
    </xf>
    <xf numFmtId="0" fontId="46" fillId="0" borderId="84" xfId="0" applyFont="1" applyBorder="1" applyAlignment="1">
      <alignment horizontal="left" vertical="center" wrapText="1"/>
    </xf>
    <xf numFmtId="0" fontId="46" fillId="0" borderId="83" xfId="0" applyFont="1" applyFill="1" applyBorder="1" applyAlignment="1">
      <alignment horizontal="center" vertical="center" wrapText="1"/>
    </xf>
    <xf numFmtId="0" fontId="46" fillId="0" borderId="85" xfId="0" applyFont="1" applyFill="1" applyBorder="1" applyAlignment="1">
      <alignment horizontal="center" vertical="center" wrapText="1"/>
    </xf>
    <xf numFmtId="0" fontId="46" fillId="0" borderId="84" xfId="0" applyFont="1" applyFill="1" applyBorder="1" applyAlignment="1">
      <alignment horizontal="center" vertical="center" wrapText="1"/>
    </xf>
    <xf numFmtId="0" fontId="46" fillId="0" borderId="83" xfId="0" applyFont="1" applyBorder="1" applyAlignment="1">
      <alignment horizontal="center" vertical="center" wrapText="1"/>
    </xf>
    <xf numFmtId="0" fontId="46" fillId="0" borderId="85" xfId="0" applyFont="1" applyBorder="1" applyAlignment="1">
      <alignment horizontal="center" vertical="center" wrapText="1"/>
    </xf>
    <xf numFmtId="0" fontId="46" fillId="0" borderId="84" xfId="0" applyFont="1" applyBorder="1" applyAlignment="1">
      <alignment horizontal="center" vertical="center" wrapText="1"/>
    </xf>
    <xf numFmtId="0" fontId="46" fillId="5" borderId="83" xfId="0" applyFont="1" applyFill="1" applyBorder="1" applyAlignment="1">
      <alignment horizontal="center" vertical="center" wrapText="1"/>
    </xf>
    <xf numFmtId="0" fontId="46" fillId="5" borderId="85" xfId="0" applyFont="1" applyFill="1" applyBorder="1" applyAlignment="1">
      <alignment horizontal="center" vertical="center" wrapText="1"/>
    </xf>
    <xf numFmtId="0" fontId="46" fillId="5" borderId="84" xfId="0" applyFont="1" applyFill="1" applyBorder="1" applyAlignment="1">
      <alignment horizontal="center" vertical="center" wrapText="1"/>
    </xf>
    <xf numFmtId="0" fontId="46" fillId="0" borderId="85" xfId="0" applyFont="1" applyBorder="1" applyAlignment="1">
      <alignment horizontal="left" vertical="center" wrapText="1"/>
    </xf>
    <xf numFmtId="0" fontId="46" fillId="0" borderId="83" xfId="0" applyFont="1" applyBorder="1" applyAlignment="1">
      <alignment horizontal="left" vertical="center"/>
    </xf>
    <xf numFmtId="0" fontId="46" fillId="0" borderId="85" xfId="0" applyFont="1" applyBorder="1" applyAlignment="1">
      <alignment horizontal="left" vertical="center"/>
    </xf>
    <xf numFmtId="0" fontId="46" fillId="0" borderId="84" xfId="0" applyFont="1" applyBorder="1" applyAlignment="1">
      <alignment horizontal="left" vertical="center"/>
    </xf>
    <xf numFmtId="0" fontId="148" fillId="0" borderId="0" xfId="259" quotePrefix="1" applyFont="1" applyAlignment="1">
      <alignment horizontal="center" vertical="center" wrapText="1"/>
    </xf>
    <xf numFmtId="0" fontId="149" fillId="0" borderId="0" xfId="265" quotePrefix="1" applyFont="1" applyAlignment="1">
      <alignment horizontal="center" vertical="top" wrapText="1"/>
    </xf>
    <xf numFmtId="0" fontId="122" fillId="0" borderId="0" xfId="859" quotePrefix="1" applyFont="1" applyFill="1" applyAlignment="1">
      <alignment horizontal="center" vertical="center" wrapText="1"/>
    </xf>
    <xf numFmtId="0" fontId="88" fillId="0" borderId="0" xfId="859" applyFont="1" applyFill="1" applyAlignment="1">
      <alignment horizontal="left" vertical="center" wrapText="1"/>
    </xf>
    <xf numFmtId="2" fontId="4" fillId="0" borderId="65" xfId="6" applyNumberFormat="1" applyFont="1" applyBorder="1" applyAlignment="1">
      <alignment horizontal="center" vertical="center" wrapText="1"/>
    </xf>
    <xf numFmtId="2" fontId="4" fillId="0" borderId="67" xfId="6" applyNumberFormat="1" applyFont="1" applyBorder="1" applyAlignment="1">
      <alignment horizontal="center" vertical="center" wrapText="1"/>
    </xf>
    <xf numFmtId="0" fontId="4" fillId="0" borderId="65" xfId="6" applyFont="1" applyBorder="1" applyAlignment="1">
      <alignment horizontal="center" vertical="center" wrapText="1"/>
    </xf>
    <xf numFmtId="2" fontId="6" fillId="0" borderId="72" xfId="6" applyNumberFormat="1" applyFont="1" applyBorder="1" applyAlignment="1">
      <alignment horizontal="center" vertical="center" wrapText="1"/>
    </xf>
    <xf numFmtId="2" fontId="6" fillId="0" borderId="73" xfId="6" applyNumberFormat="1" applyFont="1" applyBorder="1" applyAlignment="1">
      <alignment horizontal="center" vertical="center" wrapText="1"/>
    </xf>
    <xf numFmtId="2" fontId="6" fillId="0" borderId="65" xfId="6" applyNumberFormat="1" applyFont="1" applyBorder="1" applyAlignment="1">
      <alignment horizontal="center" vertical="center" wrapText="1"/>
    </xf>
    <xf numFmtId="2" fontId="6" fillId="0" borderId="67" xfId="6" applyNumberFormat="1" applyFont="1" applyBorder="1" applyAlignment="1">
      <alignment horizontal="center" vertical="center" wrapText="1"/>
    </xf>
    <xf numFmtId="0" fontId="4" fillId="0" borderId="0" xfId="6" applyFont="1" applyBorder="1" applyAlignment="1">
      <alignment vertical="center" wrapText="1"/>
    </xf>
    <xf numFmtId="0" fontId="29" fillId="0" borderId="65" xfId="8" applyFont="1" applyBorder="1" applyAlignment="1">
      <alignment horizontal="center" vertical="center" wrapText="1"/>
    </xf>
    <xf numFmtId="166" fontId="4" fillId="0" borderId="65" xfId="4" applyFont="1" applyBorder="1" applyAlignment="1">
      <alignment horizontal="center" vertical="center" wrapText="1"/>
    </xf>
    <xf numFmtId="166" fontId="4" fillId="0" borderId="67" xfId="4" applyFont="1" applyBorder="1" applyAlignment="1">
      <alignment horizontal="center" vertical="center" wrapText="1"/>
    </xf>
    <xf numFmtId="166" fontId="6" fillId="0" borderId="65" xfId="4" applyFont="1" applyBorder="1" applyAlignment="1">
      <alignment horizontal="center" vertical="center" wrapText="1"/>
    </xf>
    <xf numFmtId="166" fontId="6" fillId="0" borderId="67" xfId="4" applyFont="1" applyBorder="1" applyAlignment="1">
      <alignment horizontal="center" vertical="center" wrapText="1"/>
    </xf>
    <xf numFmtId="0" fontId="7" fillId="0" borderId="49" xfId="8" applyFont="1" applyBorder="1" applyAlignment="1">
      <alignment horizontal="center" vertical="center" wrapText="1"/>
    </xf>
    <xf numFmtId="2" fontId="6" fillId="0" borderId="16" xfId="6" applyNumberFormat="1" applyFont="1" applyBorder="1" applyAlignment="1">
      <alignment horizontal="center" vertical="center" wrapText="1"/>
    </xf>
    <xf numFmtId="2" fontId="6" fillId="0" borderId="25" xfId="6" applyNumberFormat="1" applyFont="1" applyBorder="1" applyAlignment="1">
      <alignment horizontal="center" vertical="center" wrapText="1"/>
    </xf>
    <xf numFmtId="2" fontId="6" fillId="0" borderId="26" xfId="6" applyNumberFormat="1" applyFont="1" applyBorder="1" applyAlignment="1">
      <alignment horizontal="center" vertical="center" wrapText="1"/>
    </xf>
    <xf numFmtId="4" fontId="6" fillId="0" borderId="61" xfId="6" applyNumberFormat="1" applyFont="1" applyBorder="1" applyAlignment="1">
      <alignment horizontal="center" vertical="center" wrapText="1"/>
    </xf>
    <xf numFmtId="4" fontId="6" fillId="0" borderId="62" xfId="6" applyNumberFormat="1" applyFont="1" applyBorder="1" applyAlignment="1">
      <alignment horizontal="center" vertical="center" wrapText="1"/>
    </xf>
    <xf numFmtId="4" fontId="6" fillId="0" borderId="63" xfId="6" applyNumberFormat="1" applyFont="1" applyBorder="1" applyAlignment="1">
      <alignment horizontal="center" vertical="center" wrapText="1"/>
    </xf>
    <xf numFmtId="0" fontId="46" fillId="0" borderId="7" xfId="0" applyFont="1" applyBorder="1" applyAlignment="1">
      <alignment horizontal="left" vertical="center" wrapText="1"/>
    </xf>
    <xf numFmtId="0" fontId="46" fillId="0" borderId="8" xfId="0" applyFont="1" applyBorder="1" applyAlignment="1">
      <alignment horizontal="left" vertical="center" wrapText="1"/>
    </xf>
    <xf numFmtId="0" fontId="46" fillId="0" borderId="7" xfId="0" applyFont="1" applyBorder="1" applyAlignment="1">
      <alignment horizontal="center" vertical="center" wrapText="1"/>
    </xf>
    <xf numFmtId="0" fontId="46" fillId="0" borderId="11" xfId="0" applyFont="1" applyBorder="1" applyAlignment="1">
      <alignment horizontal="center" vertical="center" wrapText="1"/>
    </xf>
    <xf numFmtId="0" fontId="46" fillId="0" borderId="8" xfId="0" applyFont="1" applyBorder="1" applyAlignment="1">
      <alignment horizontal="center" vertical="center" wrapText="1"/>
    </xf>
    <xf numFmtId="0" fontId="46" fillId="0" borderId="11" xfId="0" applyFont="1" applyBorder="1" applyAlignment="1">
      <alignment horizontal="left" vertical="center" wrapText="1"/>
    </xf>
    <xf numFmtId="166" fontId="0" fillId="0" borderId="0" xfId="4" applyFont="1"/>
  </cellXfs>
  <cellStyles count="6100">
    <cellStyle name="_x000d__x000a_JournalTemplate=C:\COMFO\CTALK\JOURSTD.TPL_x000d__x000a_LbStateAddress=3 3 0 251 1 89 2 311_x000d__x000a_LbStateJou" xfId="9"/>
    <cellStyle name="_+4-18 АИИС КУЭ Кирпичниково - НОВЫЙ № ВМ. 4-16" xfId="10"/>
    <cellStyle name="_+4-19 АИИС КУЭ Сомкинская НОВЫЙ№ВМ.4-17" xfId="11"/>
    <cellStyle name="_+4-21 ФУ РЗА Кирпичниково" xfId="12"/>
    <cellStyle name="_+4-21-1 ФУ РЗА Сомкинская" xfId="13"/>
    <cellStyle name="_+4-21-2 ФУ РЗА Сургутская ГРЭС-2" xfId="14"/>
    <cellStyle name="_+4-21-3 ФУ РЗА Ильковская" xfId="15"/>
    <cellStyle name="_+4-21-4 ФУ РЗА Полоцкая" xfId="16"/>
    <cellStyle name="_+4-21-5 ФУ РЗА Шубинская" xfId="17"/>
    <cellStyle name="_+4-21-6 ФУ РЗА Пименская" xfId="18"/>
    <cellStyle name="_+4-21-7 ФУ РЗА Контур" xfId="19"/>
    <cellStyle name="_+4-34 ФУ АСУТП Кирпичниково" xfId="20"/>
    <cellStyle name="_+4-34-1 ФУ АСУТП Сомкинская" xfId="21"/>
    <cellStyle name="_4-28 внутриоб связь (Альтернатива)" xfId="22"/>
    <cellStyle name="_4-28 внутриоб связь (основн)" xfId="23"/>
    <cellStyle name="_АСУТП Новинтех" xfId="24"/>
    <cellStyle name="_Копия специф. №3 РЗА Ильковская и Луговая-лот2" xfId="25"/>
    <cellStyle name="_Копия специф. №3 РЗА Луговая-лот3" xfId="26"/>
    <cellStyle name="_РЗА Новинтех" xfId="27"/>
    <cellStyle name="_специф №2 МПК ССПИ Ильковская-лот2" xfId="28"/>
    <cellStyle name="_специф №2 МПК ССПИ Луговая-лот3" xfId="29"/>
    <cellStyle name="20% - Акцент1 2" xfId="30"/>
    <cellStyle name="20% - Акцент1 2 2" xfId="31"/>
    <cellStyle name="20% - Акцент1 2_2РЕЕСТР Спецсетьстрой Декабрь 2010г." xfId="32"/>
    <cellStyle name="20% - Акцент1 3" xfId="33"/>
    <cellStyle name="20% - Акцент1 3 2" xfId="34"/>
    <cellStyle name="20% - Акцент1 3_2РЕЕСТР Спецсетьстрой Декабрь 2010г." xfId="35"/>
    <cellStyle name="20% - Акцент1 4" xfId="36"/>
    <cellStyle name="20% - Акцент1 5" xfId="37"/>
    <cellStyle name="20% - Акцент1 6" xfId="38"/>
    <cellStyle name="20% - Акцент2 2" xfId="39"/>
    <cellStyle name="20% - Акцент2 2 2" xfId="40"/>
    <cellStyle name="20% - Акцент2 2_2РЕЕСТР Спецсетьстрой Декабрь 2010г." xfId="41"/>
    <cellStyle name="20% - Акцент2 3" xfId="42"/>
    <cellStyle name="20% - Акцент2 3 2" xfId="43"/>
    <cellStyle name="20% - Акцент2 3_2РЕЕСТР Спецсетьстрой Декабрь 2010г." xfId="44"/>
    <cellStyle name="20% - Акцент2 4" xfId="45"/>
    <cellStyle name="20% - Акцент2 5" xfId="46"/>
    <cellStyle name="20% - Акцент2 6" xfId="47"/>
    <cellStyle name="20% - Акцент3 2" xfId="48"/>
    <cellStyle name="20% - Акцент3 2 2" xfId="49"/>
    <cellStyle name="20% - Акцент3 2_2РЕЕСТР Спецсетьстрой Декабрь 2010г." xfId="50"/>
    <cellStyle name="20% - Акцент3 3" xfId="51"/>
    <cellStyle name="20% - Акцент3 3 2" xfId="52"/>
    <cellStyle name="20% - Акцент3 3_2РЕЕСТР Спецсетьстрой Декабрь 2010г." xfId="53"/>
    <cellStyle name="20% - Акцент3 4" xfId="54"/>
    <cellStyle name="20% - Акцент3 5" xfId="55"/>
    <cellStyle name="20% - Акцент3 6" xfId="56"/>
    <cellStyle name="20% - Акцент4 2" xfId="57"/>
    <cellStyle name="20% - Акцент4 2 2" xfId="58"/>
    <cellStyle name="20% - Акцент4 2_2РЕЕСТР Спецсетьстрой Декабрь 2010г." xfId="59"/>
    <cellStyle name="20% - Акцент4 3" xfId="60"/>
    <cellStyle name="20% - Акцент4 3 2" xfId="61"/>
    <cellStyle name="20% - Акцент4 3_2РЕЕСТР Спецсетьстрой Декабрь 2010г." xfId="62"/>
    <cellStyle name="20% - Акцент4 4" xfId="63"/>
    <cellStyle name="20% - Акцент4 5" xfId="64"/>
    <cellStyle name="20% - Акцент4 6" xfId="65"/>
    <cellStyle name="20% - Акцент5 2" xfId="66"/>
    <cellStyle name="20% - Акцент5 2 2" xfId="67"/>
    <cellStyle name="20% - Акцент5 2_2РЕЕСТР Спецсетьстрой Декабрь 2010г." xfId="68"/>
    <cellStyle name="20% - Акцент5 3" xfId="69"/>
    <cellStyle name="20% - Акцент5 3 2" xfId="70"/>
    <cellStyle name="20% - Акцент5 3_2РЕЕСТР Спецсетьстрой Декабрь 2010г." xfId="71"/>
    <cellStyle name="20% - Акцент5 4" xfId="72"/>
    <cellStyle name="20% - Акцент5 5" xfId="73"/>
    <cellStyle name="20% - Акцент5 6" xfId="74"/>
    <cellStyle name="20% - Акцент6 2" xfId="75"/>
    <cellStyle name="20% - Акцент6 2 2" xfId="76"/>
    <cellStyle name="20% - Акцент6 2_2РЕЕСТР Спецсетьстрой Декабрь 2010г." xfId="77"/>
    <cellStyle name="20% - Акцент6 3" xfId="78"/>
    <cellStyle name="20% - Акцент6 3 2" xfId="79"/>
    <cellStyle name="20% - Акцент6 3_2РЕЕСТР Спецсетьстрой Декабрь 2010г." xfId="80"/>
    <cellStyle name="20% - Акцент6 4" xfId="81"/>
    <cellStyle name="20% - Акцент6 5" xfId="82"/>
    <cellStyle name="20% - Акцент6 6" xfId="83"/>
    <cellStyle name="40% - Акцент1 2" xfId="84"/>
    <cellStyle name="40% - Акцент1 2 2" xfId="85"/>
    <cellStyle name="40% - Акцент1 2_2РЕЕСТР Спецсетьстрой Декабрь 2010г." xfId="86"/>
    <cellStyle name="40% - Акцент1 3" xfId="87"/>
    <cellStyle name="40% - Акцент1 3 2" xfId="88"/>
    <cellStyle name="40% - Акцент1 3_2РЕЕСТР Спецсетьстрой Декабрь 2010г." xfId="89"/>
    <cellStyle name="40% - Акцент1 4" xfId="90"/>
    <cellStyle name="40% - Акцент1 5" xfId="91"/>
    <cellStyle name="40% - Акцент1 6" xfId="92"/>
    <cellStyle name="40% - Акцент2 2" xfId="93"/>
    <cellStyle name="40% - Акцент2 2 2" xfId="94"/>
    <cellStyle name="40% - Акцент2 2_2РЕЕСТР Спецсетьстрой Декабрь 2010г." xfId="95"/>
    <cellStyle name="40% - Акцент2 3" xfId="96"/>
    <cellStyle name="40% - Акцент2 3 2" xfId="97"/>
    <cellStyle name="40% - Акцент2 3_2РЕЕСТР Спецсетьстрой Декабрь 2010г." xfId="98"/>
    <cellStyle name="40% - Акцент2 4" xfId="99"/>
    <cellStyle name="40% - Акцент2 5" xfId="100"/>
    <cellStyle name="40% - Акцент2 6" xfId="101"/>
    <cellStyle name="40% - Акцент3 2" xfId="102"/>
    <cellStyle name="40% - Акцент3 2 2" xfId="103"/>
    <cellStyle name="40% - Акцент3 2_2РЕЕСТР Спецсетьстрой Декабрь 2010г." xfId="104"/>
    <cellStyle name="40% - Акцент3 3" xfId="105"/>
    <cellStyle name="40% - Акцент3 3 2" xfId="106"/>
    <cellStyle name="40% - Акцент3 3_2РЕЕСТР Спецсетьстрой Декабрь 2010г." xfId="107"/>
    <cellStyle name="40% - Акцент3 4" xfId="108"/>
    <cellStyle name="40% - Акцент3 5" xfId="109"/>
    <cellStyle name="40% - Акцент3 6" xfId="110"/>
    <cellStyle name="40% - Акцент4 2" xfId="111"/>
    <cellStyle name="40% - Акцент4 2 2" xfId="112"/>
    <cellStyle name="40% - Акцент4 2_2РЕЕСТР Спецсетьстрой Декабрь 2010г." xfId="113"/>
    <cellStyle name="40% - Акцент4 3" xfId="114"/>
    <cellStyle name="40% - Акцент4 3 2" xfId="115"/>
    <cellStyle name="40% - Акцент4 3_2РЕЕСТР Спецсетьстрой Декабрь 2010г." xfId="116"/>
    <cellStyle name="40% - Акцент4 4" xfId="117"/>
    <cellStyle name="40% - Акцент4 5" xfId="118"/>
    <cellStyle name="40% - Акцент4 6" xfId="119"/>
    <cellStyle name="40% - Акцент5 2" xfId="120"/>
    <cellStyle name="40% - Акцент5 2 2" xfId="121"/>
    <cellStyle name="40% - Акцент5 2_2РЕЕСТР Спецсетьстрой Декабрь 2010г." xfId="122"/>
    <cellStyle name="40% - Акцент5 3" xfId="123"/>
    <cellStyle name="40% - Акцент5 3 2" xfId="124"/>
    <cellStyle name="40% - Акцент5 3_2РЕЕСТР Спецсетьстрой Декабрь 2010г." xfId="125"/>
    <cellStyle name="40% - Акцент5 4" xfId="126"/>
    <cellStyle name="40% - Акцент5 5" xfId="127"/>
    <cellStyle name="40% - Акцент5 6" xfId="128"/>
    <cellStyle name="40% - Акцент6 2" xfId="129"/>
    <cellStyle name="40% - Акцент6 2 2" xfId="130"/>
    <cellStyle name="40% - Акцент6 2_2РЕЕСТР Спецсетьстрой Декабрь 2010г." xfId="131"/>
    <cellStyle name="40% - Акцент6 3" xfId="132"/>
    <cellStyle name="40% - Акцент6 3 2" xfId="133"/>
    <cellStyle name="40% - Акцент6 3_2РЕЕСТР Спецсетьстрой Декабрь 2010г." xfId="134"/>
    <cellStyle name="40% - Акцент6 4" xfId="135"/>
    <cellStyle name="40% - Акцент6 5" xfId="136"/>
    <cellStyle name="40% - Акцент6 6" xfId="137"/>
    <cellStyle name="60% - Акцент1 2" xfId="138"/>
    <cellStyle name="60% - Акцент1 3" xfId="139"/>
    <cellStyle name="60% - Акцент1 4" xfId="140"/>
    <cellStyle name="60% - Акцент1 5" xfId="141"/>
    <cellStyle name="60% - Акцент1 6" xfId="142"/>
    <cellStyle name="60% - Акцент2 2" xfId="143"/>
    <cellStyle name="60% - Акцент2 3" xfId="144"/>
    <cellStyle name="60% - Акцент2 4" xfId="145"/>
    <cellStyle name="60% - Акцент2 5" xfId="146"/>
    <cellStyle name="60% - Акцент2 6" xfId="147"/>
    <cellStyle name="60% - Акцент3 2" xfId="148"/>
    <cellStyle name="60% - Акцент3 3" xfId="149"/>
    <cellStyle name="60% - Акцент3 4" xfId="150"/>
    <cellStyle name="60% - Акцент3 5" xfId="151"/>
    <cellStyle name="60% - Акцент3 6" xfId="152"/>
    <cellStyle name="60% - Акцент4 2" xfId="153"/>
    <cellStyle name="60% - Акцент4 3" xfId="154"/>
    <cellStyle name="60% - Акцент4 4" xfId="155"/>
    <cellStyle name="60% - Акцент4 5" xfId="156"/>
    <cellStyle name="60% - Акцент4 6" xfId="157"/>
    <cellStyle name="60% - Акцент5 2" xfId="158"/>
    <cellStyle name="60% - Акцент5 3" xfId="159"/>
    <cellStyle name="60% - Акцент5 4" xfId="160"/>
    <cellStyle name="60% - Акцент5 5" xfId="161"/>
    <cellStyle name="60% - Акцент5 6" xfId="162"/>
    <cellStyle name="60% - Акцент6 2" xfId="163"/>
    <cellStyle name="60% - Акцент6 3" xfId="164"/>
    <cellStyle name="60% - Акцент6 4" xfId="165"/>
    <cellStyle name="60% - Акцент6 5" xfId="166"/>
    <cellStyle name="60% - Акцент6 6" xfId="167"/>
    <cellStyle name="category_name" xfId="168"/>
    <cellStyle name="Comma_DSPLIST" xfId="169"/>
    <cellStyle name="COMMENT" xfId="170"/>
    <cellStyle name="Currency [0]_DSPLIST" xfId="171"/>
    <cellStyle name="Currency_DSPLIST" xfId="172"/>
    <cellStyle name="Euro" xfId="173"/>
    <cellStyle name="H1" xfId="174"/>
    <cellStyle name="H2" xfId="175"/>
    <cellStyle name="H3" xfId="176"/>
    <cellStyle name="H4" xfId="177"/>
    <cellStyle name="Head1" xfId="178"/>
    <cellStyle name="Head2" xfId="179"/>
    <cellStyle name="Head3" xfId="180"/>
    <cellStyle name="Item1" xfId="181"/>
    <cellStyle name="Item2" xfId="182"/>
    <cellStyle name="Item3" xfId="183"/>
    <cellStyle name="Item4" xfId="184"/>
    <cellStyle name="Item7" xfId="185"/>
    <cellStyle name="Milliers [0]_Conversion Summary" xfId="186"/>
    <cellStyle name="Milliers_Conversion Summary" xfId="187"/>
    <cellStyle name="Monйtaire [0]_Conversion Summary" xfId="188"/>
    <cellStyle name="Monйtaire_Conversion Summary" xfId="189"/>
    <cellStyle name="msn_name" xfId="190"/>
    <cellStyle name="Normalny_Oferta Cenowa KOSOVO B 230404" xfId="191"/>
    <cellStyle name="parts_data" xfId="192"/>
    <cellStyle name="price_intermediate" xfId="193"/>
    <cellStyle name="S0" xfId="194"/>
    <cellStyle name="S0 2" xfId="195"/>
    <cellStyle name="S0 3" xfId="196"/>
    <cellStyle name="S0 4" xfId="197"/>
    <cellStyle name="S0 5" xfId="198"/>
    <cellStyle name="S0 6" xfId="199"/>
    <cellStyle name="S1" xfId="200"/>
    <cellStyle name="S1 2" xfId="201"/>
    <cellStyle name="S1 3" xfId="202"/>
    <cellStyle name="S1 4" xfId="203"/>
    <cellStyle name="S1 5" xfId="204"/>
    <cellStyle name="S1 6" xfId="205"/>
    <cellStyle name="S10" xfId="206"/>
    <cellStyle name="S10 2" xfId="207"/>
    <cellStyle name="S10 3" xfId="208"/>
    <cellStyle name="S10 4" xfId="209"/>
    <cellStyle name="S10 5" xfId="210"/>
    <cellStyle name="S10 6" xfId="211"/>
    <cellStyle name="S10_3" xfId="212"/>
    <cellStyle name="S11" xfId="213"/>
    <cellStyle name="S11 2" xfId="214"/>
    <cellStyle name="S11 3" xfId="215"/>
    <cellStyle name="S11 4" xfId="216"/>
    <cellStyle name="S11 5" xfId="217"/>
    <cellStyle name="S11 6" xfId="218"/>
    <cellStyle name="S12" xfId="219"/>
    <cellStyle name="S12 2" xfId="220"/>
    <cellStyle name="S12 3" xfId="221"/>
    <cellStyle name="S12 4" xfId="222"/>
    <cellStyle name="S12 5" xfId="223"/>
    <cellStyle name="S12 6" xfId="224"/>
    <cellStyle name="S13" xfId="225"/>
    <cellStyle name="S13 2" xfId="226"/>
    <cellStyle name="S13 3" xfId="227"/>
    <cellStyle name="S13 4" xfId="228"/>
    <cellStyle name="S14" xfId="229"/>
    <cellStyle name="S14 2" xfId="230"/>
    <cellStyle name="S14 3" xfId="231"/>
    <cellStyle name="S14 4" xfId="232"/>
    <cellStyle name="S15" xfId="233"/>
    <cellStyle name="S15 2" xfId="234"/>
    <cellStyle name="S15 3" xfId="235"/>
    <cellStyle name="S15 4" xfId="236"/>
    <cellStyle name="S16" xfId="237"/>
    <cellStyle name="S16 2" xfId="238"/>
    <cellStyle name="S16 3" xfId="239"/>
    <cellStyle name="S17" xfId="240"/>
    <cellStyle name="S17 2" xfId="241"/>
    <cellStyle name="S17 3" xfId="242"/>
    <cellStyle name="S18" xfId="243"/>
    <cellStyle name="S18 2" xfId="244"/>
    <cellStyle name="S18 3" xfId="245"/>
    <cellStyle name="S19" xfId="246"/>
    <cellStyle name="S2" xfId="247"/>
    <cellStyle name="S2 2" xfId="248"/>
    <cellStyle name="S2 3" xfId="249"/>
    <cellStyle name="S2 4" xfId="250"/>
    <cellStyle name="S2 5" xfId="251"/>
    <cellStyle name="S2 6" xfId="252"/>
    <cellStyle name="S3" xfId="253"/>
    <cellStyle name="S3 2" xfId="254"/>
    <cellStyle name="S3 3" xfId="255"/>
    <cellStyle name="S3 4" xfId="256"/>
    <cellStyle name="S3 5" xfId="257"/>
    <cellStyle name="S3 6" xfId="258"/>
    <cellStyle name="S4" xfId="259"/>
    <cellStyle name="S4 2" xfId="260"/>
    <cellStyle name="S4 3" xfId="261"/>
    <cellStyle name="S4 4" xfId="262"/>
    <cellStyle name="S4 5" xfId="263"/>
    <cellStyle name="S4 6" xfId="264"/>
    <cellStyle name="S5" xfId="265"/>
    <cellStyle name="S5 2" xfId="266"/>
    <cellStyle name="S5 3" xfId="267"/>
    <cellStyle name="S5 4" xfId="268"/>
    <cellStyle name="S5 5" xfId="269"/>
    <cellStyle name="S5 6" xfId="270"/>
    <cellStyle name="S6" xfId="271"/>
    <cellStyle name="S6 2" xfId="272"/>
    <cellStyle name="S6 3" xfId="273"/>
    <cellStyle name="S6 4" xfId="274"/>
    <cellStyle name="S6 5" xfId="275"/>
    <cellStyle name="S6 6" xfId="276"/>
    <cellStyle name="S7" xfId="277"/>
    <cellStyle name="S7 2" xfId="278"/>
    <cellStyle name="S7 3" xfId="279"/>
    <cellStyle name="S7 4" xfId="280"/>
    <cellStyle name="S7 5" xfId="281"/>
    <cellStyle name="S7 6" xfId="282"/>
    <cellStyle name="S8" xfId="283"/>
    <cellStyle name="S8 2" xfId="284"/>
    <cellStyle name="S8 3" xfId="285"/>
    <cellStyle name="S8 4" xfId="286"/>
    <cellStyle name="S8 5" xfId="287"/>
    <cellStyle name="S8 6" xfId="288"/>
    <cellStyle name="S9" xfId="289"/>
    <cellStyle name="S9 2" xfId="290"/>
    <cellStyle name="S9 3" xfId="291"/>
    <cellStyle name="S9 4" xfId="292"/>
    <cellStyle name="S9 5" xfId="293"/>
    <cellStyle name="S9 6" xfId="294"/>
    <cellStyle name="Standard 9 Rahmen grau" xfId="295"/>
    <cellStyle name="Standard_LINE TERMINALS" xfId="296"/>
    <cellStyle name="Text allg" xfId="297"/>
    <cellStyle name="Акт" xfId="298"/>
    <cellStyle name="Акт 10" xfId="299"/>
    <cellStyle name="Акт 11" xfId="300"/>
    <cellStyle name="Акт 12" xfId="301"/>
    <cellStyle name="Акт 13" xfId="302"/>
    <cellStyle name="Акт 14" xfId="303"/>
    <cellStyle name="Акт 15" xfId="304"/>
    <cellStyle name="Акт 16" xfId="305"/>
    <cellStyle name="Акт 17" xfId="306"/>
    <cellStyle name="Акт 18" xfId="307"/>
    <cellStyle name="Акт 19" xfId="308"/>
    <cellStyle name="Акт 2" xfId="309"/>
    <cellStyle name="Акт 20" xfId="310"/>
    <cellStyle name="Акт 21" xfId="311"/>
    <cellStyle name="Акт 22" xfId="312"/>
    <cellStyle name="Акт 3" xfId="313"/>
    <cellStyle name="Акт 4" xfId="314"/>
    <cellStyle name="Акт 5" xfId="315"/>
    <cellStyle name="Акт 6" xfId="316"/>
    <cellStyle name="Акт 7" xfId="317"/>
    <cellStyle name="Акт 8" xfId="318"/>
    <cellStyle name="Акт 9" xfId="319"/>
    <cellStyle name="АктМТСН" xfId="320"/>
    <cellStyle name="АктМТСН 2" xfId="321"/>
    <cellStyle name="АктМТСН 3" xfId="322"/>
    <cellStyle name="Акцент1 2" xfId="323"/>
    <cellStyle name="Акцент1 3" xfId="324"/>
    <cellStyle name="Акцент1 4" xfId="325"/>
    <cellStyle name="Акцент1 5" xfId="326"/>
    <cellStyle name="Акцент1 6" xfId="327"/>
    <cellStyle name="Акцент2 2" xfId="328"/>
    <cellStyle name="Акцент2 3" xfId="329"/>
    <cellStyle name="Акцент2 4" xfId="330"/>
    <cellStyle name="Акцент2 5" xfId="331"/>
    <cellStyle name="Акцент2 6" xfId="332"/>
    <cellStyle name="Акцент3 2" xfId="333"/>
    <cellStyle name="Акцент3 3" xfId="334"/>
    <cellStyle name="Акцент3 4" xfId="335"/>
    <cellStyle name="Акцент3 5" xfId="336"/>
    <cellStyle name="Акцент3 6" xfId="337"/>
    <cellStyle name="Акцент4 2" xfId="338"/>
    <cellStyle name="Акцент4 3" xfId="339"/>
    <cellStyle name="Акцент4 4" xfId="340"/>
    <cellStyle name="Акцент4 5" xfId="341"/>
    <cellStyle name="Акцент4 6" xfId="342"/>
    <cellStyle name="Акцент5 2" xfId="343"/>
    <cellStyle name="Акцент5 3" xfId="344"/>
    <cellStyle name="Акцент5 4" xfId="345"/>
    <cellStyle name="Акцент5 5" xfId="346"/>
    <cellStyle name="Акцент5 6" xfId="347"/>
    <cellStyle name="Акцент6 2" xfId="348"/>
    <cellStyle name="Акцент6 3" xfId="349"/>
    <cellStyle name="Акцент6 4" xfId="350"/>
    <cellStyle name="Акцент6 5" xfId="351"/>
    <cellStyle name="Акцент6 6" xfId="352"/>
    <cellStyle name="Ввод  2" xfId="353"/>
    <cellStyle name="Ввод  3" xfId="354"/>
    <cellStyle name="Ввод  4" xfId="355"/>
    <cellStyle name="Ввод  5" xfId="356"/>
    <cellStyle name="Ввод  6" xfId="357"/>
    <cellStyle name="ВедРесурсов" xfId="358"/>
    <cellStyle name="ВедРесурсов 2" xfId="359"/>
    <cellStyle name="ВедРесурсовАкт" xfId="360"/>
    <cellStyle name="ВедРесурсовАкт 10" xfId="361"/>
    <cellStyle name="ВедРесурсовАкт 11" xfId="362"/>
    <cellStyle name="ВедРесурсовАкт 12" xfId="363"/>
    <cellStyle name="ВедРесурсовАкт 13" xfId="364"/>
    <cellStyle name="ВедРесурсовАкт 14" xfId="365"/>
    <cellStyle name="ВедРесурсовАкт 15" xfId="366"/>
    <cellStyle name="ВедРесурсовАкт 16" xfId="367"/>
    <cellStyle name="ВедРесурсовАкт 17" xfId="368"/>
    <cellStyle name="ВедРесурсовАкт 18" xfId="369"/>
    <cellStyle name="ВедРесурсовАкт 19" xfId="370"/>
    <cellStyle name="ВедРесурсовАкт 2" xfId="371"/>
    <cellStyle name="ВедРесурсовАкт 20" xfId="372"/>
    <cellStyle name="ВедРесурсовАкт 21" xfId="373"/>
    <cellStyle name="ВедРесурсовАкт 22" xfId="374"/>
    <cellStyle name="ВедРесурсовАкт 3" xfId="375"/>
    <cellStyle name="ВедРесурсовАкт 4" xfId="376"/>
    <cellStyle name="ВедРесурсовАкт 5" xfId="377"/>
    <cellStyle name="ВедРесурсовАкт 6" xfId="378"/>
    <cellStyle name="ВедРесурсовАкт 7" xfId="379"/>
    <cellStyle name="ВедРесурсовАкт 8" xfId="380"/>
    <cellStyle name="ВедРесурсовАкт 9" xfId="381"/>
    <cellStyle name="Вывод 2" xfId="382"/>
    <cellStyle name="Вывод 3" xfId="383"/>
    <cellStyle name="Вывод 4" xfId="384"/>
    <cellStyle name="Вывод 5" xfId="385"/>
    <cellStyle name="Вывод 6" xfId="386"/>
    <cellStyle name="Вычисление 2" xfId="387"/>
    <cellStyle name="Вычисление 3" xfId="388"/>
    <cellStyle name="Вычисление 4" xfId="389"/>
    <cellStyle name="Вычисление 5" xfId="390"/>
    <cellStyle name="Вычисление 6" xfId="391"/>
    <cellStyle name="Гиперссылка 2" xfId="392"/>
    <cellStyle name="Денежный 10" xfId="393"/>
    <cellStyle name="Денежный 11" xfId="394"/>
    <cellStyle name="Денежный 12" xfId="395"/>
    <cellStyle name="Денежный 2" xfId="396"/>
    <cellStyle name="Денежный 3" xfId="397"/>
    <cellStyle name="Денежный 4" xfId="398"/>
    <cellStyle name="Денежный 5" xfId="399"/>
    <cellStyle name="Денежный 6" xfId="400"/>
    <cellStyle name="Денежный 7" xfId="401"/>
    <cellStyle name="Денежный 8" xfId="402"/>
    <cellStyle name="Денежный 9" xfId="403"/>
    <cellStyle name="ЗАГОЛОВОК" xfId="404"/>
    <cellStyle name="Заголовок 1 2" xfId="405"/>
    <cellStyle name="Заголовок 1 3" xfId="406"/>
    <cellStyle name="Заголовок 1 4" xfId="407"/>
    <cellStyle name="Заголовок 1 5" xfId="408"/>
    <cellStyle name="Заголовок 1 6" xfId="409"/>
    <cellStyle name="Заголовок 2 2" xfId="410"/>
    <cellStyle name="Заголовок 2 3" xfId="411"/>
    <cellStyle name="Заголовок 2 4" xfId="412"/>
    <cellStyle name="Заголовок 2 5" xfId="413"/>
    <cellStyle name="Заголовок 2 6" xfId="414"/>
    <cellStyle name="Заголовок 3 2" xfId="415"/>
    <cellStyle name="Заголовок 3 3" xfId="416"/>
    <cellStyle name="Заголовок 3 4" xfId="417"/>
    <cellStyle name="Заголовок 3 5" xfId="418"/>
    <cellStyle name="Заголовок 3 6" xfId="419"/>
    <cellStyle name="Заголовок 4 2" xfId="420"/>
    <cellStyle name="Заголовок 4 2 2" xfId="421"/>
    <cellStyle name="Заголовок 4 2 3" xfId="422"/>
    <cellStyle name="Заголовок 4 2 4" xfId="423"/>
    <cellStyle name="Заголовок 4 2 5" xfId="424"/>
    <cellStyle name="Заголовок 4 2 6" xfId="425"/>
    <cellStyle name="Заголовок 4 2 7" xfId="426"/>
    <cellStyle name="Заголовок 4 2 8" xfId="427"/>
    <cellStyle name="Заголовок 4 2 9" xfId="428"/>
    <cellStyle name="Заголовок 4 2_Садовая" xfId="429"/>
    <cellStyle name="Заголовок 4 3" xfId="430"/>
    <cellStyle name="Заголовок 4 4" xfId="431"/>
    <cellStyle name="Заголовок 4 5" xfId="432"/>
    <cellStyle name="Заголовок 4 6" xfId="433"/>
    <cellStyle name="Заголовок 4 7" xfId="434"/>
    <cellStyle name="Заголовок 4 8" xfId="435"/>
    <cellStyle name="Заголовок 4 9" xfId="436"/>
    <cellStyle name="Индексы" xfId="437"/>
    <cellStyle name="Индексы 2" xfId="438"/>
    <cellStyle name="Индексы 3" xfId="439"/>
    <cellStyle name="Индексы 4" xfId="440"/>
    <cellStyle name="Индексы 5" xfId="441"/>
    <cellStyle name="Индексы 6" xfId="442"/>
    <cellStyle name="Индексы 7" xfId="443"/>
    <cellStyle name="Индексы 8" xfId="444"/>
    <cellStyle name="Итог 2" xfId="445"/>
    <cellStyle name="Итог 3" xfId="446"/>
    <cellStyle name="Итог 4" xfId="447"/>
    <cellStyle name="Итог 5" xfId="448"/>
    <cellStyle name="Итог 6" xfId="449"/>
    <cellStyle name="Итоги" xfId="450"/>
    <cellStyle name="Итоги 2" xfId="451"/>
    <cellStyle name="Итоги 3" xfId="452"/>
    <cellStyle name="Итоги 4" xfId="453"/>
    <cellStyle name="ИтогоАктБазЦ" xfId="454"/>
    <cellStyle name="ИтогоАктБазЦ 10" xfId="455"/>
    <cellStyle name="ИтогоАктБазЦ 11" xfId="456"/>
    <cellStyle name="ИтогоАктБазЦ 12" xfId="457"/>
    <cellStyle name="ИтогоАктБазЦ 13" xfId="458"/>
    <cellStyle name="ИтогоАктБазЦ 14" xfId="459"/>
    <cellStyle name="ИтогоАктБазЦ 15" xfId="460"/>
    <cellStyle name="ИтогоАктБазЦ 16" xfId="461"/>
    <cellStyle name="ИтогоАктБазЦ 17" xfId="462"/>
    <cellStyle name="ИтогоАктБазЦ 18" xfId="463"/>
    <cellStyle name="ИтогоАктБазЦ 19" xfId="464"/>
    <cellStyle name="ИтогоАктБазЦ 2" xfId="465"/>
    <cellStyle name="ИтогоАктБазЦ 20" xfId="466"/>
    <cellStyle name="ИтогоАктБазЦ 21" xfId="467"/>
    <cellStyle name="ИтогоАктБазЦ 22" xfId="468"/>
    <cellStyle name="ИтогоАктБазЦ 3" xfId="469"/>
    <cellStyle name="ИтогоАктБазЦ 4" xfId="470"/>
    <cellStyle name="ИтогоАктБазЦ 5" xfId="471"/>
    <cellStyle name="ИтогоАктБазЦ 6" xfId="472"/>
    <cellStyle name="ИтогоАктБазЦ 7" xfId="473"/>
    <cellStyle name="ИтогоАктБазЦ 8" xfId="474"/>
    <cellStyle name="ИтогоАктБазЦ 9" xfId="475"/>
    <cellStyle name="ИтогоАктБИМ" xfId="476"/>
    <cellStyle name="ИтогоАктБИМ 2" xfId="477"/>
    <cellStyle name="ИтогоАктБИМ 3" xfId="478"/>
    <cellStyle name="ИтогоАктРесМет" xfId="479"/>
    <cellStyle name="ИтогоАктРесМет 2" xfId="480"/>
    <cellStyle name="ИтогоАктРесМет 3" xfId="481"/>
    <cellStyle name="ИтогоАктТекЦ" xfId="482"/>
    <cellStyle name="ИтогоБазЦ" xfId="483"/>
    <cellStyle name="ИтогоБазЦ 10" xfId="484"/>
    <cellStyle name="ИтогоБазЦ 11" xfId="485"/>
    <cellStyle name="ИтогоБазЦ 12" xfId="486"/>
    <cellStyle name="ИтогоБазЦ 13" xfId="487"/>
    <cellStyle name="ИтогоБазЦ 14" xfId="488"/>
    <cellStyle name="ИтогоБазЦ 15" xfId="489"/>
    <cellStyle name="ИтогоБазЦ 16" xfId="490"/>
    <cellStyle name="ИтогоБазЦ 17" xfId="491"/>
    <cellStyle name="ИтогоБазЦ 18" xfId="492"/>
    <cellStyle name="ИтогоБазЦ 19" xfId="493"/>
    <cellStyle name="ИтогоБазЦ 2" xfId="494"/>
    <cellStyle name="ИтогоБазЦ 20" xfId="495"/>
    <cellStyle name="ИтогоБазЦ 21" xfId="496"/>
    <cellStyle name="ИтогоБазЦ 22" xfId="497"/>
    <cellStyle name="ИтогоБазЦ 3" xfId="498"/>
    <cellStyle name="ИтогоБазЦ 4" xfId="499"/>
    <cellStyle name="ИтогоБазЦ 5" xfId="500"/>
    <cellStyle name="ИтогоБазЦ 6" xfId="501"/>
    <cellStyle name="ИтогоБазЦ 7" xfId="502"/>
    <cellStyle name="ИтогоБазЦ 8" xfId="503"/>
    <cellStyle name="ИтогоБазЦ 9" xfId="504"/>
    <cellStyle name="ИтогоБИМ" xfId="505"/>
    <cellStyle name="ИтогоБИМ 2" xfId="506"/>
    <cellStyle name="ИтогоБИМ 3" xfId="507"/>
    <cellStyle name="ИтогоРесМет" xfId="508"/>
    <cellStyle name="ИтогоРесМет 2" xfId="509"/>
    <cellStyle name="ИтогоРесМет 3" xfId="510"/>
    <cellStyle name="ИтогоТекЦ" xfId="511"/>
    <cellStyle name="Контрольная ячейка 2" xfId="512"/>
    <cellStyle name="Контрольная ячейка 3" xfId="513"/>
    <cellStyle name="Контрольная ячейка 4" xfId="514"/>
    <cellStyle name="Контрольная ячейка 5" xfId="515"/>
    <cellStyle name="Контрольная ячейка 6" xfId="516"/>
    <cellStyle name="копейки" xfId="517"/>
    <cellStyle name="копейки опт" xfId="518"/>
    <cellStyle name="копейки_Копия Смета ПОД Путилково Храм" xfId="519"/>
    <cellStyle name="ЛокСмета" xfId="520"/>
    <cellStyle name="ЛокСмета 10" xfId="521"/>
    <cellStyle name="ЛокСмета 11" xfId="522"/>
    <cellStyle name="ЛокСмета 12" xfId="523"/>
    <cellStyle name="ЛокСмета 13" xfId="524"/>
    <cellStyle name="ЛокСмета 14" xfId="525"/>
    <cellStyle name="ЛокСмета 15" xfId="526"/>
    <cellStyle name="ЛокСмета 16" xfId="527"/>
    <cellStyle name="ЛокСмета 17" xfId="528"/>
    <cellStyle name="ЛокСмета 18" xfId="529"/>
    <cellStyle name="ЛокСмета 19" xfId="530"/>
    <cellStyle name="ЛокСмета 2" xfId="531"/>
    <cellStyle name="ЛокСмета 20" xfId="532"/>
    <cellStyle name="ЛокСмета 21" xfId="533"/>
    <cellStyle name="ЛокСмета 22" xfId="534"/>
    <cellStyle name="ЛокСмета 3" xfId="535"/>
    <cellStyle name="ЛокСмета 4" xfId="536"/>
    <cellStyle name="ЛокСмета 5" xfId="537"/>
    <cellStyle name="ЛокСмета 6" xfId="538"/>
    <cellStyle name="ЛокСмета 7" xfId="539"/>
    <cellStyle name="ЛокСмета 8" xfId="540"/>
    <cellStyle name="ЛокСмета 9" xfId="541"/>
    <cellStyle name="ЛокСмМТСН" xfId="542"/>
    <cellStyle name="ЛокСмМТСН 2" xfId="543"/>
    <cellStyle name="ЛокСмМТСН 3" xfId="544"/>
    <cellStyle name="ЛокСмМТСН 4" xfId="545"/>
    <cellStyle name="М29" xfId="546"/>
    <cellStyle name="М29 2" xfId="547"/>
    <cellStyle name="М29 3" xfId="548"/>
    <cellStyle name="марка" xfId="549"/>
    <cellStyle name="Метраж" xfId="550"/>
    <cellStyle name="Метражж" xfId="551"/>
    <cellStyle name="Название 2" xfId="552"/>
    <cellStyle name="Название 2 2" xfId="553"/>
    <cellStyle name="Название 2 3" xfId="554"/>
    <cellStyle name="Название 2 4" xfId="555"/>
    <cellStyle name="Название 2 5" xfId="556"/>
    <cellStyle name="Название 2 6" xfId="557"/>
    <cellStyle name="Название 2 7" xfId="558"/>
    <cellStyle name="Название 2 8" xfId="559"/>
    <cellStyle name="Название 2 9" xfId="560"/>
    <cellStyle name="Название 2_Садовая" xfId="561"/>
    <cellStyle name="Название 3" xfId="562"/>
    <cellStyle name="Название 4" xfId="563"/>
    <cellStyle name="Название 5" xfId="564"/>
    <cellStyle name="Название 6" xfId="565"/>
    <cellStyle name="Название 7" xfId="566"/>
    <cellStyle name="Название 8" xfId="567"/>
    <cellStyle name="Название 9" xfId="568"/>
    <cellStyle name="наши цены в $" xfId="569"/>
    <cellStyle name="Нейтральный 2" xfId="570"/>
    <cellStyle name="Нейтральный 3" xfId="571"/>
    <cellStyle name="Нейтральный 4" xfId="572"/>
    <cellStyle name="Нейтральный 5" xfId="573"/>
    <cellStyle name="Нейтральный 6" xfId="574"/>
    <cellStyle name="норма Cu" xfId="575"/>
    <cellStyle name="ОбСмета" xfId="576"/>
    <cellStyle name="ОбСмета 2" xfId="577"/>
    <cellStyle name="ОбСмета 3" xfId="578"/>
    <cellStyle name="Обычный" xfId="0" builtinId="0"/>
    <cellStyle name="Обычный 10" xfId="8"/>
    <cellStyle name="Обычный 10 2" xfId="579"/>
    <cellStyle name="Обычный 103" xfId="580"/>
    <cellStyle name="Обычный 11" xfId="581"/>
    <cellStyle name="Обычный 11 2" xfId="582"/>
    <cellStyle name="Обычный 11_без ВЫПОЛНЕНИЕ ИЮНЬ ПС САДОВАЯ ИЗМЕН 16" xfId="583"/>
    <cellStyle name="Обычный 114 2" xfId="584"/>
    <cellStyle name="Обычный 12" xfId="585"/>
    <cellStyle name="Обычный 12 2" xfId="586"/>
    <cellStyle name="Обычный 12_без ВЫПОЛНЕНИЕ ИЮНЬ ПС САДОВАЯ ИЗМЕН 16" xfId="587"/>
    <cellStyle name="Обычный 13" xfId="588"/>
    <cellStyle name="Обычный 13 10" xfId="589"/>
    <cellStyle name="Обычный 13 10 2" xfId="590"/>
    <cellStyle name="Обычный 13 10 3" xfId="591"/>
    <cellStyle name="Обычный 13 10_без ВЫПОЛНЕНИЕ ИЮНЬ ПС САДОВАЯ ИЗМЕН 16" xfId="592"/>
    <cellStyle name="Обычный 13 11" xfId="593"/>
    <cellStyle name="Обычный 13 11 2" xfId="594"/>
    <cellStyle name="Обычный 13 11 3" xfId="595"/>
    <cellStyle name="Обычный 13 11_без ВЫПОЛНЕНИЕ ИЮНЬ ПС САДОВАЯ ИЗМЕН 16" xfId="596"/>
    <cellStyle name="Обычный 13 12" xfId="597"/>
    <cellStyle name="Обычный 13 12 2" xfId="598"/>
    <cellStyle name="Обычный 13 12 3" xfId="599"/>
    <cellStyle name="Обычный 13 12_без ВЫПОЛНЕНИЕ ИЮНЬ ПС САДОВАЯ ИЗМЕН 16" xfId="600"/>
    <cellStyle name="Обычный 13 13" xfId="601"/>
    <cellStyle name="Обычный 13 13 2" xfId="602"/>
    <cellStyle name="Обычный 13 13 3" xfId="603"/>
    <cellStyle name="Обычный 13 13_без ВЫПОЛНЕНИЕ ИЮНЬ ПС САДОВАЯ ИЗМЕН 16" xfId="604"/>
    <cellStyle name="Обычный 13 14" xfId="605"/>
    <cellStyle name="Обычный 13 14 2" xfId="606"/>
    <cellStyle name="Обычный 13 14 3" xfId="607"/>
    <cellStyle name="Обычный 13 14_без ВЫПОЛНЕНИЕ ИЮНЬ ПС САДОВАЯ ИЗМЕН 16" xfId="608"/>
    <cellStyle name="Обычный 13 15" xfId="609"/>
    <cellStyle name="Обычный 13 15 2" xfId="610"/>
    <cellStyle name="Обычный 13 15 3" xfId="611"/>
    <cellStyle name="Обычный 13 15_без ВЫПОЛНЕНИЕ ИЮНЬ ПС САДОВАЯ ИЗМЕН 16" xfId="612"/>
    <cellStyle name="Обычный 13 16" xfId="613"/>
    <cellStyle name="Обычный 13 17" xfId="614"/>
    <cellStyle name="Обычный 13 18" xfId="615"/>
    <cellStyle name="Обычный 13 19" xfId="616"/>
    <cellStyle name="Обычный 13 2" xfId="617"/>
    <cellStyle name="Обычный 13 2 2" xfId="618"/>
    <cellStyle name="Обычный 13 2 3" xfId="619"/>
    <cellStyle name="Обычный 13 2_без ВЫПОЛНЕНИЕ ИЮНЬ ПС САДОВАЯ ИЗМЕН 16" xfId="620"/>
    <cellStyle name="Обычный 13 3" xfId="621"/>
    <cellStyle name="Обычный 13 3 2" xfId="622"/>
    <cellStyle name="Обычный 13 3 3" xfId="623"/>
    <cellStyle name="Обычный 13 3_без ВЫПОЛНЕНИЕ ИЮНЬ ПС САДОВАЯ ИЗМЕН 16" xfId="624"/>
    <cellStyle name="Обычный 13 4" xfId="625"/>
    <cellStyle name="Обычный 13 4 2" xfId="626"/>
    <cellStyle name="Обычный 13 4 3" xfId="627"/>
    <cellStyle name="Обычный 13 4_без ВЫПОЛНЕНИЕ ИЮНЬ ПС САДОВАЯ ИЗМЕН 16" xfId="628"/>
    <cellStyle name="Обычный 13 5" xfId="629"/>
    <cellStyle name="Обычный 13 5 2" xfId="630"/>
    <cellStyle name="Обычный 13 5 3" xfId="631"/>
    <cellStyle name="Обычный 13 5_без ВЫПОЛНЕНИЕ ИЮНЬ ПС САДОВАЯ ИЗМЕН 16" xfId="632"/>
    <cellStyle name="Обычный 13 6" xfId="633"/>
    <cellStyle name="Обычный 13 6 2" xfId="634"/>
    <cellStyle name="Обычный 13 6 3" xfId="635"/>
    <cellStyle name="Обычный 13 6_без ВЫПОЛНЕНИЕ ИЮНЬ ПС САДОВАЯ ИЗМЕН 16" xfId="636"/>
    <cellStyle name="Обычный 13 7" xfId="637"/>
    <cellStyle name="Обычный 13 7 2" xfId="638"/>
    <cellStyle name="Обычный 13 7 3" xfId="639"/>
    <cellStyle name="Обычный 13 7_без ВЫПОЛНЕНИЕ ИЮНЬ ПС САДОВАЯ ИЗМЕН 16" xfId="640"/>
    <cellStyle name="Обычный 13 8" xfId="641"/>
    <cellStyle name="Обычный 13 8 2" xfId="642"/>
    <cellStyle name="Обычный 13 8 3" xfId="643"/>
    <cellStyle name="Обычный 13 8_без ВЫПОЛНЕНИЕ ИЮНЬ ПС САДОВАЯ ИЗМЕН 16" xfId="644"/>
    <cellStyle name="Обычный 13 9" xfId="645"/>
    <cellStyle name="Обычный 13 9 2" xfId="646"/>
    <cellStyle name="Обычный 13 9 3" xfId="647"/>
    <cellStyle name="Обычный 13 9_без ВЫПОЛНЕНИЕ ИЮНЬ ПС САДОВАЯ ИЗМЕН 16" xfId="648"/>
    <cellStyle name="Обычный 13_Xl0000165" xfId="649"/>
    <cellStyle name="Обычный 130 2" xfId="650"/>
    <cellStyle name="Обычный 131 2" xfId="651"/>
    <cellStyle name="Обычный 137" xfId="652"/>
    <cellStyle name="Обычный 14" xfId="653"/>
    <cellStyle name="Обычный 14 2" xfId="654"/>
    <cellStyle name="Обычный 14_Xl0000165" xfId="655"/>
    <cellStyle name="Обычный 144" xfId="656"/>
    <cellStyle name="Обычный 146" xfId="657"/>
    <cellStyle name="Обычный 147" xfId="658"/>
    <cellStyle name="Обычный 148" xfId="659"/>
    <cellStyle name="Обычный 149" xfId="660"/>
    <cellStyle name="Обычный 15" xfId="661"/>
    <cellStyle name="Обычный 150" xfId="662"/>
    <cellStyle name="Обычный 150 2" xfId="663"/>
    <cellStyle name="Обычный 151 2" xfId="664"/>
    <cellStyle name="Обычный 152 2" xfId="665"/>
    <cellStyle name="Обычный 156" xfId="666"/>
    <cellStyle name="Обычный 158" xfId="667"/>
    <cellStyle name="Обычный 158 2" xfId="668"/>
    <cellStyle name="Обычный 158 2 10" xfId="669"/>
    <cellStyle name="Обычный 158 2 11" xfId="670"/>
    <cellStyle name="Обычный 158 2 12" xfId="671"/>
    <cellStyle name="Обычный 158 2 13" xfId="672"/>
    <cellStyle name="Обычный 158 2 14" xfId="673"/>
    <cellStyle name="Обычный 158 2 15" xfId="674"/>
    <cellStyle name="Обычный 158 2 2" xfId="675"/>
    <cellStyle name="Обычный 158 2 3" xfId="676"/>
    <cellStyle name="Обычный 158 2 3 2" xfId="677"/>
    <cellStyle name="Обычный 158 2 3 3" xfId="678"/>
    <cellStyle name="Обычный 158 2 4" xfId="679"/>
    <cellStyle name="Обычный 158 2 5" xfId="680"/>
    <cellStyle name="Обычный 158 2 6" xfId="681"/>
    <cellStyle name="Обычный 158 2 7" xfId="682"/>
    <cellStyle name="Обычный 158 2 8" xfId="683"/>
    <cellStyle name="Обычный 158 2 9" xfId="684"/>
    <cellStyle name="Обычный 16" xfId="685"/>
    <cellStyle name="Обычный 161" xfId="686"/>
    <cellStyle name="Обычный 162" xfId="687"/>
    <cellStyle name="Обычный 163" xfId="688"/>
    <cellStyle name="Обычный 165" xfId="689"/>
    <cellStyle name="Обычный 165 2" xfId="690"/>
    <cellStyle name="Обычный 166" xfId="691"/>
    <cellStyle name="Обычный 17" xfId="692"/>
    <cellStyle name="Обычный 17 2" xfId="693"/>
    <cellStyle name="Обычный 17 3" xfId="694"/>
    <cellStyle name="Обычный 17 4" xfId="695"/>
    <cellStyle name="Обычный 17_Xl0000165" xfId="696"/>
    <cellStyle name="Обычный 170" xfId="697"/>
    <cellStyle name="Обычный 171" xfId="698"/>
    <cellStyle name="Обычный 172" xfId="699"/>
    <cellStyle name="Обычный 173" xfId="700"/>
    <cellStyle name="Обычный 173 2" xfId="701"/>
    <cellStyle name="Обычный 174" xfId="702"/>
    <cellStyle name="Обычный 175" xfId="703"/>
    <cellStyle name="Обычный 177 2" xfId="704"/>
    <cellStyle name="Обычный 178 2" xfId="705"/>
    <cellStyle name="Обычный 18" xfId="706"/>
    <cellStyle name="Обычный 180" xfId="707"/>
    <cellStyle name="Обычный 182 2" xfId="708"/>
    <cellStyle name="Обычный 183 2" xfId="709"/>
    <cellStyle name="Обычный 185 2" xfId="710"/>
    <cellStyle name="Обычный 186 2" xfId="711"/>
    <cellStyle name="Обычный 188 2" xfId="712"/>
    <cellStyle name="Обычный 189 2" xfId="713"/>
    <cellStyle name="Обычный 19" xfId="714"/>
    <cellStyle name="Обычный 190 2" xfId="715"/>
    <cellStyle name="Обычный 191 2" xfId="716"/>
    <cellStyle name="Обычный 192 2" xfId="717"/>
    <cellStyle name="Обычный 193 2" xfId="718"/>
    <cellStyle name="Обычный 194 2" xfId="719"/>
    <cellStyle name="Обычный 198 2" xfId="720"/>
    <cellStyle name="Обычный 199 2" xfId="721"/>
    <cellStyle name="Обычный 2" xfId="1"/>
    <cellStyle name="Обычный 2 10" xfId="722"/>
    <cellStyle name="Обычный 2 10 10" xfId="723"/>
    <cellStyle name="Обычный 2 10 10 2" xfId="724"/>
    <cellStyle name="Обычный 2 10 10 3" xfId="725"/>
    <cellStyle name="Обычный 2 10 10_без ВЫПОЛНЕНИЕ ИЮНЬ ПС САДОВАЯ ИЗМЕН 16" xfId="726"/>
    <cellStyle name="Обычный 2 10 11" xfId="727"/>
    <cellStyle name="Обычный 2 10 11 2" xfId="728"/>
    <cellStyle name="Обычный 2 10 11 3" xfId="729"/>
    <cellStyle name="Обычный 2 10 11_без ВЫПОЛНЕНИЕ ИЮНЬ ПС САДОВАЯ ИЗМЕН 16" xfId="730"/>
    <cellStyle name="Обычный 2 10 12" xfId="731"/>
    <cellStyle name="Обычный 2 10 12 2" xfId="732"/>
    <cellStyle name="Обычный 2 10 12 3" xfId="733"/>
    <cellStyle name="Обычный 2 10 12_без ВЫПОЛНЕНИЕ ИЮНЬ ПС САДОВАЯ ИЗМЕН 16" xfId="734"/>
    <cellStyle name="Обычный 2 10 13" xfId="735"/>
    <cellStyle name="Обычный 2 10 13 2" xfId="736"/>
    <cellStyle name="Обычный 2 10 13 3" xfId="737"/>
    <cellStyle name="Обычный 2 10 13_без ВЫПОЛНЕНИЕ ИЮНЬ ПС САДОВАЯ ИЗМЕН 16" xfId="738"/>
    <cellStyle name="Обычный 2 10 14" xfId="739"/>
    <cellStyle name="Обычный 2 10 14 2" xfId="740"/>
    <cellStyle name="Обычный 2 10 14 3" xfId="741"/>
    <cellStyle name="Обычный 2 10 14_без ВЫПОЛНЕНИЕ ИЮНЬ ПС САДОВАЯ ИЗМЕН 16" xfId="742"/>
    <cellStyle name="Обычный 2 10 15" xfId="743"/>
    <cellStyle name="Обычный 2 10 15 2" xfId="744"/>
    <cellStyle name="Обычный 2 10 15 3" xfId="745"/>
    <cellStyle name="Обычный 2 10 15_без ВЫПОЛНЕНИЕ ИЮНЬ ПС САДОВАЯ ИЗМЕН 16" xfId="746"/>
    <cellStyle name="Обычный 2 10 16" xfId="747"/>
    <cellStyle name="Обычный 2 10 17" xfId="748"/>
    <cellStyle name="Обычный 2 10 18" xfId="749"/>
    <cellStyle name="Обычный 2 10 19" xfId="750"/>
    <cellStyle name="Обычный 2 10 2" xfId="751"/>
    <cellStyle name="Обычный 2 10 2 2" xfId="752"/>
    <cellStyle name="Обычный 2 10 2 3" xfId="753"/>
    <cellStyle name="Обычный 2 10 2_без ВЫПОЛНЕНИЕ ИЮНЬ ПС САДОВАЯ ИЗМЕН 16" xfId="754"/>
    <cellStyle name="Обычный 2 10 3" xfId="755"/>
    <cellStyle name="Обычный 2 10 3 2" xfId="756"/>
    <cellStyle name="Обычный 2 10 3 3" xfId="757"/>
    <cellStyle name="Обычный 2 10 3_без ВЫПОЛНЕНИЕ ИЮНЬ ПС САДОВАЯ ИЗМЕН 16" xfId="758"/>
    <cellStyle name="Обычный 2 10 4" xfId="759"/>
    <cellStyle name="Обычный 2 10 4 2" xfId="760"/>
    <cellStyle name="Обычный 2 10 4 3" xfId="761"/>
    <cellStyle name="Обычный 2 10 4_без ВЫПОЛНЕНИЕ ИЮНЬ ПС САДОВАЯ ИЗМЕН 16" xfId="762"/>
    <cellStyle name="Обычный 2 10 5" xfId="763"/>
    <cellStyle name="Обычный 2 10 5 2" xfId="764"/>
    <cellStyle name="Обычный 2 10 5 3" xfId="765"/>
    <cellStyle name="Обычный 2 10 5_без ВЫПОЛНЕНИЕ ИЮНЬ ПС САДОВАЯ ИЗМЕН 16" xfId="766"/>
    <cellStyle name="Обычный 2 10 6" xfId="767"/>
    <cellStyle name="Обычный 2 10 6 2" xfId="768"/>
    <cellStyle name="Обычный 2 10 6 3" xfId="769"/>
    <cellStyle name="Обычный 2 10 6_без ВЫПОЛНЕНИЕ ИЮНЬ ПС САДОВАЯ ИЗМЕН 16" xfId="770"/>
    <cellStyle name="Обычный 2 10 7" xfId="771"/>
    <cellStyle name="Обычный 2 10 7 2" xfId="772"/>
    <cellStyle name="Обычный 2 10 7 3" xfId="773"/>
    <cellStyle name="Обычный 2 10 7_без ВЫПОЛНЕНИЕ ИЮНЬ ПС САДОВАЯ ИЗМЕН 16" xfId="774"/>
    <cellStyle name="Обычный 2 10 8" xfId="775"/>
    <cellStyle name="Обычный 2 10 8 2" xfId="776"/>
    <cellStyle name="Обычный 2 10 8 3" xfId="777"/>
    <cellStyle name="Обычный 2 10 8_без ВЫПОЛНЕНИЕ ИЮНЬ ПС САДОВАЯ ИЗМЕН 16" xfId="778"/>
    <cellStyle name="Обычный 2 10 9" xfId="779"/>
    <cellStyle name="Обычный 2 10 9 2" xfId="780"/>
    <cellStyle name="Обычный 2 10 9 3" xfId="781"/>
    <cellStyle name="Обычный 2 10 9_без ВЫПОЛНЕНИЕ ИЮНЬ ПС САДОВАЯ ИЗМЕН 16" xfId="782"/>
    <cellStyle name="Обычный 2 10_ВЫПОЛНЕНИЕ  АПР ПС САДОВ ИЗМЕН2" xfId="783"/>
    <cellStyle name="Обычный 2 11" xfId="784"/>
    <cellStyle name="Обычный 2 12" xfId="785"/>
    <cellStyle name="Обычный 2 13" xfId="786"/>
    <cellStyle name="Обычный 2 14" xfId="787"/>
    <cellStyle name="Обычный 2 15" xfId="788"/>
    <cellStyle name="Обычный 2 15 2" xfId="789"/>
    <cellStyle name="Обычный 2 15 3" xfId="790"/>
    <cellStyle name="Обычный 2 15_без ВЫПОЛНЕНИЕ ИЮНЬ ПС САДОВАЯ ИЗМЕН 16" xfId="791"/>
    <cellStyle name="Обычный 2 16" xfId="792"/>
    <cellStyle name="Обычный 2 17" xfId="793"/>
    <cellStyle name="Обычный 2 18" xfId="794"/>
    <cellStyle name="Обычный 2 19" xfId="795"/>
    <cellStyle name="Обычный 2 19 2" xfId="796"/>
    <cellStyle name="Обычный 2 19_без ВЫПОЛНЕНИЕ ИЮНЬ ПС САДОВАЯ ИЗМЕН 16" xfId="797"/>
    <cellStyle name="Обычный 2 2" xfId="798"/>
    <cellStyle name="Обычный 2 2 10" xfId="6"/>
    <cellStyle name="Обычный 2 2 10 2" xfId="799"/>
    <cellStyle name="Обычный 2 2 10 3" xfId="800"/>
    <cellStyle name="Обычный 2 2 10 4" xfId="801"/>
    <cellStyle name="Обычный 2 2 10_без ВЫПОЛНЕНИЕ ИЮНЬ ПС САДОВАЯ ИЗМЕН 16" xfId="802"/>
    <cellStyle name="Обычный 2 2 11" xfId="803"/>
    <cellStyle name="Обычный 2 2 11 2" xfId="804"/>
    <cellStyle name="Обычный 2 2 11 3" xfId="805"/>
    <cellStyle name="Обычный 2 2 11_без ВЫПОЛНЕНИЕ ИЮНЬ ПС САДОВАЯ ИЗМЕН 16" xfId="806"/>
    <cellStyle name="Обычный 2 2 12" xfId="807"/>
    <cellStyle name="Обычный 2 2 12 2" xfId="808"/>
    <cellStyle name="Обычный 2 2 12 3" xfId="809"/>
    <cellStyle name="Обычный 2 2 12_без ВЫПОЛНЕНИЕ ИЮНЬ ПС САДОВАЯ ИЗМЕН 16" xfId="810"/>
    <cellStyle name="Обычный 2 2 13" xfId="811"/>
    <cellStyle name="Обычный 2 2 13 2" xfId="812"/>
    <cellStyle name="Обычный 2 2 13 3" xfId="813"/>
    <cellStyle name="Обычный 2 2 13_без ВЫПОЛНЕНИЕ ИЮНЬ ПС САДОВАЯ ИЗМЕН 16" xfId="814"/>
    <cellStyle name="Обычный 2 2 14" xfId="815"/>
    <cellStyle name="Обычный 2 2 14 2" xfId="816"/>
    <cellStyle name="Обычный 2 2 14 3" xfId="817"/>
    <cellStyle name="Обычный 2 2 14_без ВЫПОЛНЕНИЕ ИЮНЬ ПС САДОВАЯ ИЗМЕН 16" xfId="818"/>
    <cellStyle name="Обычный 2 2 15" xfId="819"/>
    <cellStyle name="Обычный 2 2 15 2" xfId="820"/>
    <cellStyle name="Обычный 2 2 15 3" xfId="821"/>
    <cellStyle name="Обычный 2 2 15_без ВЫПОЛНЕНИЕ ИЮНЬ ПС САДОВАЯ ИЗМЕН 16" xfId="822"/>
    <cellStyle name="Обычный 2 2 16" xfId="823"/>
    <cellStyle name="Обычный 2 2 16 2" xfId="824"/>
    <cellStyle name="Обычный 2 2 16 3" xfId="825"/>
    <cellStyle name="Обычный 2 2 16_без ВЫПОЛНЕНИЕ ИЮНЬ ПС САДОВАЯ ИЗМЕН 16" xfId="826"/>
    <cellStyle name="Обычный 2 2 17" xfId="827"/>
    <cellStyle name="Обычный 2 2 18" xfId="828"/>
    <cellStyle name="Обычный 2 2 19" xfId="829"/>
    <cellStyle name="Обычный 2 2 2" xfId="830"/>
    <cellStyle name="Обычный 2 2 2 2" xfId="831"/>
    <cellStyle name="Обычный 2 2 2 2 10" xfId="832"/>
    <cellStyle name="Обычный 2 2 2 2 2" xfId="833"/>
    <cellStyle name="Обычный 2 2 2 2 3" xfId="834"/>
    <cellStyle name="Обычный 2 2 2 2_без ВЫПОЛНЕНИЕ ИЮНЬ ПС САДОВАЯ ИЗМЕН 16" xfId="835"/>
    <cellStyle name="Обычный 2 2 2 3" xfId="836"/>
    <cellStyle name="Обычный 2 2 2 4" xfId="837"/>
    <cellStyle name="Обычный 2 2 2 5" xfId="838"/>
    <cellStyle name="Обычный 2 2 2_без ВЫПОЛНЕНИЕ ИЮНЬ ПС САДОВАЯ ИЗМЕН 16" xfId="839"/>
    <cellStyle name="Обычный 2 2 20" xfId="840"/>
    <cellStyle name="Обычный 2 2 21" xfId="841"/>
    <cellStyle name="Обычный 2 2 22" xfId="842"/>
    <cellStyle name="Обычный 2 2 22 2" xfId="843"/>
    <cellStyle name="Обычный 2 2 22 3" xfId="844"/>
    <cellStyle name="Обычный 2 2 22 4" xfId="845"/>
    <cellStyle name="Обычный 2 2 22 5" xfId="846"/>
    <cellStyle name="Обычный 2 2 22_без ВЫПОЛНЕНИЕ ИЮНЬ ПС САДОВАЯ ИЗМЕН 16" xfId="847"/>
    <cellStyle name="Обычный 2 2 23" xfId="848"/>
    <cellStyle name="Обычный 2 2 24" xfId="849"/>
    <cellStyle name="Обычный 2 2 25" xfId="850"/>
    <cellStyle name="Обычный 2 2 26" xfId="851"/>
    <cellStyle name="Обычный 2 2 27" xfId="852"/>
    <cellStyle name="Обычный 2 2 27 2" xfId="853"/>
    <cellStyle name="Обычный 2 2 27_без ВЫПОЛНЕНИЕ ИЮНЬ ПС САДОВАЯ ИЗМЕН 16" xfId="854"/>
    <cellStyle name="Обычный 2 2 28" xfId="855"/>
    <cellStyle name="Обычный 2 2 29" xfId="856"/>
    <cellStyle name="Обычный 2 2 29 2" xfId="857"/>
    <cellStyle name="Обычный 2 2 29_без ВЫПОЛНЕНИЕ ИЮНЬ ПС САДОВАЯ ИЗМЕН 16" xfId="858"/>
    <cellStyle name="Обычный 2 2 3" xfId="859"/>
    <cellStyle name="Обычный 2 2 3 2" xfId="860"/>
    <cellStyle name="Обычный 2 2 3 3" xfId="861"/>
    <cellStyle name="Обычный 2 2 3_без ВЫПОЛНЕНИЕ ИЮНЬ ПС САДОВАЯ ИЗМЕН 16" xfId="862"/>
    <cellStyle name="Обычный 2 2 30" xfId="863"/>
    <cellStyle name="Обычный 2 2 31" xfId="864"/>
    <cellStyle name="Обычный 2 2 32" xfId="865"/>
    <cellStyle name="Обычный 2 2 33" xfId="866"/>
    <cellStyle name="Обычный 2 2 34" xfId="867"/>
    <cellStyle name="Обычный 2 2 35" xfId="868"/>
    <cellStyle name="Обычный 2 2 36" xfId="869"/>
    <cellStyle name="Обычный 2 2 37" xfId="870"/>
    <cellStyle name="Обычный 2 2 38" xfId="871"/>
    <cellStyle name="Обычный 2 2 39" xfId="872"/>
    <cellStyle name="Обычный 2 2 4" xfId="873"/>
    <cellStyle name="Обычный 2 2 4 2" xfId="874"/>
    <cellStyle name="Обычный 2 2 4 3" xfId="875"/>
    <cellStyle name="Обычный 2 2 4_без ВЫПОЛНЕНИЕ ИЮНЬ ПС САДОВАЯ ИЗМЕН 16" xfId="876"/>
    <cellStyle name="Обычный 2 2 40" xfId="877"/>
    <cellStyle name="Обычный 2 2 41" xfId="878"/>
    <cellStyle name="Обычный 2 2 5" xfId="879"/>
    <cellStyle name="Обычный 2 2 5 2" xfId="880"/>
    <cellStyle name="Обычный 2 2 5 3" xfId="881"/>
    <cellStyle name="Обычный 2 2 5_без ВЫПОЛНЕНИЕ ИЮНЬ ПС САДОВАЯ ИЗМЕН 16" xfId="882"/>
    <cellStyle name="Обычный 2 2 6" xfId="883"/>
    <cellStyle name="Обычный 2 2 6 2" xfId="884"/>
    <cellStyle name="Обычный 2 2 6 3" xfId="885"/>
    <cellStyle name="Обычный 2 2 6_без ВЫПОЛНЕНИЕ ИЮНЬ ПС САДОВАЯ ИЗМЕН 16" xfId="886"/>
    <cellStyle name="Обычный 2 2 7" xfId="887"/>
    <cellStyle name="Обычный 2 2 7 2" xfId="888"/>
    <cellStyle name="Обычный 2 2 7 3" xfId="889"/>
    <cellStyle name="Обычный 2 2 7_без ВЫПОЛНЕНИЕ ИЮНЬ ПС САДОВАЯ ИЗМЕН 16" xfId="890"/>
    <cellStyle name="Обычный 2 2 8" xfId="891"/>
    <cellStyle name="Обычный 2 2 8 2" xfId="892"/>
    <cellStyle name="Обычный 2 2 8 3" xfId="893"/>
    <cellStyle name="Обычный 2 2 8_без ВЫПОЛНЕНИЕ ИЮНЬ ПС САДОВАЯ ИЗМЕН 16" xfId="894"/>
    <cellStyle name="Обычный 2 2 9" xfId="895"/>
    <cellStyle name="Обычный 2 2 9 2" xfId="896"/>
    <cellStyle name="Обычный 2 2 9 3" xfId="897"/>
    <cellStyle name="Обычный 2 2 9_без ВЫПОЛНЕНИЕ ИЮНЬ ПС САДОВАЯ ИЗМЕН 16" xfId="898"/>
    <cellStyle name="Обычный 2 2_2РЕЕСТР Спецсетьстрой Декабрь 2010г." xfId="899"/>
    <cellStyle name="Обычный 2 20" xfId="900"/>
    <cellStyle name="Обычный 2 21" xfId="901"/>
    <cellStyle name="Обычный 2 22" xfId="902"/>
    <cellStyle name="Обычный 2 22 2" xfId="903"/>
    <cellStyle name="Обычный 2 22_ВЫПОЛНЕНИЕ  АПР ПС САДОВ ИЗМЕН2" xfId="904"/>
    <cellStyle name="Обычный 2 23" xfId="905"/>
    <cellStyle name="Обычный 2 24" xfId="906"/>
    <cellStyle name="Обычный 2 24 2" xfId="907"/>
    <cellStyle name="Обычный 2 24_ВЫПОЛНЕНИЕ  АПР ПС САДОВ ИЗМЕН2" xfId="908"/>
    <cellStyle name="Обычный 2 25" xfId="909"/>
    <cellStyle name="Обычный 2 26" xfId="910"/>
    <cellStyle name="Обычный 2 27" xfId="911"/>
    <cellStyle name="Обычный 2 28" xfId="912"/>
    <cellStyle name="Обычный 2 29" xfId="913"/>
    <cellStyle name="Обычный 2 3" xfId="914"/>
    <cellStyle name="Обычный 2 3 10" xfId="915"/>
    <cellStyle name="Обычный 2 3 10 2" xfId="916"/>
    <cellStyle name="Обычный 2 3 10 3" xfId="917"/>
    <cellStyle name="Обычный 2 3 10_без ВЫПОЛНЕНИЕ ИЮНЬ ПС САДОВАЯ ИЗМЕН 16" xfId="918"/>
    <cellStyle name="Обычный 2 3 11" xfId="919"/>
    <cellStyle name="Обычный 2 3 11 2" xfId="920"/>
    <cellStyle name="Обычный 2 3 11 3" xfId="921"/>
    <cellStyle name="Обычный 2 3 11_без ВЫПОЛНЕНИЕ ИЮНЬ ПС САДОВАЯ ИЗМЕН 16" xfId="922"/>
    <cellStyle name="Обычный 2 3 12" xfId="923"/>
    <cellStyle name="Обычный 2 3 12 2" xfId="924"/>
    <cellStyle name="Обычный 2 3 12 3" xfId="925"/>
    <cellStyle name="Обычный 2 3 12_без ВЫПОЛНЕНИЕ ИЮНЬ ПС САДОВАЯ ИЗМЕН 16" xfId="926"/>
    <cellStyle name="Обычный 2 3 13" xfId="927"/>
    <cellStyle name="Обычный 2 3 13 2" xfId="928"/>
    <cellStyle name="Обычный 2 3 13 3" xfId="929"/>
    <cellStyle name="Обычный 2 3 13_без ВЫПОЛНЕНИЕ ИЮНЬ ПС САДОВАЯ ИЗМЕН 16" xfId="930"/>
    <cellStyle name="Обычный 2 3 14" xfId="931"/>
    <cellStyle name="Обычный 2 3 14 2" xfId="932"/>
    <cellStyle name="Обычный 2 3 14 3" xfId="933"/>
    <cellStyle name="Обычный 2 3 14_без ВЫПОЛНЕНИЕ ИЮНЬ ПС САДОВАЯ ИЗМЕН 16" xfId="934"/>
    <cellStyle name="Обычный 2 3 15" xfId="935"/>
    <cellStyle name="Обычный 2 3 15 2" xfId="936"/>
    <cellStyle name="Обычный 2 3 15 3" xfId="937"/>
    <cellStyle name="Обычный 2 3 15_без ВЫПОЛНЕНИЕ ИЮНЬ ПС САДОВАЯ ИЗМЕН 16" xfId="938"/>
    <cellStyle name="Обычный 2 3 16" xfId="939"/>
    <cellStyle name="Обычный 2 3 17" xfId="940"/>
    <cellStyle name="Обычный 2 3 18" xfId="941"/>
    <cellStyle name="Обычный 2 3 19" xfId="942"/>
    <cellStyle name="Обычный 2 3 2" xfId="943"/>
    <cellStyle name="Обычный 2 3 2 2" xfId="944"/>
    <cellStyle name="Обычный 2 3 2 3" xfId="945"/>
    <cellStyle name="Обычный 2 3 2_без ВЫПОЛНЕНИЕ ИЮНЬ ПС САДОВАЯ ИЗМЕН 16" xfId="946"/>
    <cellStyle name="Обычный 2 3 20" xfId="947"/>
    <cellStyle name="Обычный 2 3 3" xfId="948"/>
    <cellStyle name="Обычный 2 3 3 2" xfId="949"/>
    <cellStyle name="Обычный 2 3 3 3" xfId="950"/>
    <cellStyle name="Обычный 2 3 3_без ВЫПОЛНЕНИЕ ИЮНЬ ПС САДОВАЯ ИЗМЕН 16" xfId="951"/>
    <cellStyle name="Обычный 2 3 4" xfId="952"/>
    <cellStyle name="Обычный 2 3 4 2" xfId="953"/>
    <cellStyle name="Обычный 2 3 4 3" xfId="954"/>
    <cellStyle name="Обычный 2 3 4_без ВЫПОЛНЕНИЕ ИЮНЬ ПС САДОВАЯ ИЗМЕН 16" xfId="955"/>
    <cellStyle name="Обычный 2 3 5" xfId="956"/>
    <cellStyle name="Обычный 2 3 5 2" xfId="957"/>
    <cellStyle name="Обычный 2 3 5 3" xfId="958"/>
    <cellStyle name="Обычный 2 3 5_без ВЫПОЛНЕНИЕ ИЮНЬ ПС САДОВАЯ ИЗМЕН 16" xfId="959"/>
    <cellStyle name="Обычный 2 3 6" xfId="960"/>
    <cellStyle name="Обычный 2 3 6 2" xfId="961"/>
    <cellStyle name="Обычный 2 3 6 3" xfId="962"/>
    <cellStyle name="Обычный 2 3 6_без ВЫПОЛНЕНИЕ ИЮНЬ ПС САДОВАЯ ИЗМЕН 16" xfId="963"/>
    <cellStyle name="Обычный 2 3 7" xfId="964"/>
    <cellStyle name="Обычный 2 3 7 2" xfId="965"/>
    <cellStyle name="Обычный 2 3 7 3" xfId="966"/>
    <cellStyle name="Обычный 2 3 7_без ВЫПОЛНЕНИЕ ИЮНЬ ПС САДОВАЯ ИЗМЕН 16" xfId="967"/>
    <cellStyle name="Обычный 2 3 8" xfId="968"/>
    <cellStyle name="Обычный 2 3 8 2" xfId="969"/>
    <cellStyle name="Обычный 2 3 8 3" xfId="970"/>
    <cellStyle name="Обычный 2 3 8_без ВЫПОЛНЕНИЕ ИЮНЬ ПС САДОВАЯ ИЗМЕН 16" xfId="971"/>
    <cellStyle name="Обычный 2 3 9" xfId="972"/>
    <cellStyle name="Обычный 2 3 9 2" xfId="973"/>
    <cellStyle name="Обычный 2 3 9 3" xfId="974"/>
    <cellStyle name="Обычный 2 3 9_без ВЫПОЛНЕНИЕ ИЮНЬ ПС САДОВАЯ ИЗМЕН 16" xfId="975"/>
    <cellStyle name="Обычный 2 3_ВЫПОЛНЕНИЕ  АПР ПС САДОВ ИЗМЕН2" xfId="976"/>
    <cellStyle name="Обычный 2 30" xfId="977"/>
    <cellStyle name="Обычный 2 31" xfId="978"/>
    <cellStyle name="Обычный 2 32" xfId="979"/>
    <cellStyle name="Обычный 2 33" xfId="980"/>
    <cellStyle name="Обычный 2 34" xfId="981"/>
    <cellStyle name="Обычный 2 35" xfId="982"/>
    <cellStyle name="Обычный 2 36" xfId="983"/>
    <cellStyle name="Обычный 2 37" xfId="984"/>
    <cellStyle name="Обычный 2 38" xfId="985"/>
    <cellStyle name="Обычный 2 39" xfId="986"/>
    <cellStyle name="Обычный 2 4" xfId="987"/>
    <cellStyle name="Обычный 2 4 2" xfId="988"/>
    <cellStyle name="Обычный 2 40" xfId="989"/>
    <cellStyle name="Обычный 2 40 2" xfId="990"/>
    <cellStyle name="Обычный 2 40 3" xfId="991"/>
    <cellStyle name="Обычный 2 40 4" xfId="992"/>
    <cellStyle name="Обычный 2 41" xfId="993"/>
    <cellStyle name="Обычный 2 42" xfId="994"/>
    <cellStyle name="Обычный 2 42 2" xfId="995"/>
    <cellStyle name="Обычный 2 42 2 2" xfId="996"/>
    <cellStyle name="Обычный 2 42 2 2 2" xfId="997"/>
    <cellStyle name="Обычный 2 42 2 2 2 2" xfId="998"/>
    <cellStyle name="Обычный 2 42 2 2 3" xfId="999"/>
    <cellStyle name="Обычный 2 42 2 2 3 2" xfId="1000"/>
    <cellStyle name="Обычный 2 42 2 2 4" xfId="1001"/>
    <cellStyle name="Обычный 2 42 2 3" xfId="1002"/>
    <cellStyle name="Обычный 2 42 2 3 2" xfId="1003"/>
    <cellStyle name="Обычный 2 42 2 4" xfId="1004"/>
    <cellStyle name="Обычный 2 42 2 4 2" xfId="1005"/>
    <cellStyle name="Обычный 2 42 2 5" xfId="1006"/>
    <cellStyle name="Обычный 2 42 2 6" xfId="1007"/>
    <cellStyle name="Обычный 2 42 2 7" xfId="1008"/>
    <cellStyle name="Обычный 2 42 2 7 2" xfId="1009"/>
    <cellStyle name="Обычный 2 42 2 7 3" xfId="1010"/>
    <cellStyle name="Обычный 2 42 2 7 3 2" xfId="1011"/>
    <cellStyle name="Обычный 2 42 2 7 3 2 2" xfId="1012"/>
    <cellStyle name="Обычный 2 42 2 7 3 2 3" xfId="1013"/>
    <cellStyle name="Обычный 2 42 2 7 3 2 3 2" xfId="1014"/>
    <cellStyle name="Обычный 2 42 2 7 3 2 3 3" xfId="1015"/>
    <cellStyle name="Обычный 2 42 2 7 3 2 3 3 2" xfId="1016"/>
    <cellStyle name="Обычный 2 42 2 7 3 2 3 3 2 2" xfId="1017"/>
    <cellStyle name="Обычный 2 42 2 7 3 2 3 3 2 3" xfId="1018"/>
    <cellStyle name="Обычный 2 42 2 7 3 2 3 3 2 3 2" xfId="1019"/>
    <cellStyle name="Обычный 2 42 2 7 3 2 3 3 2 3 2 2" xfId="1020"/>
    <cellStyle name="Обычный 2 42 2 7 3 2 3 3 2 3 2 3" xfId="1021"/>
    <cellStyle name="Обычный 2 42 2 7 3 2 3 3 2 3 2 3 2" xfId="1022"/>
    <cellStyle name="Обычный 2 42 2 7 3 2 3 3 2 3 2 3 2 2" xfId="1023"/>
    <cellStyle name="Обычный 2 42 2 8" xfId="1024"/>
    <cellStyle name="Обычный 2 42 2 9" xfId="1025"/>
    <cellStyle name="Обычный 2 42 2 9 2" xfId="1026"/>
    <cellStyle name="Обычный 2 42 2 9 2 2" xfId="1027"/>
    <cellStyle name="Обычный 2 42 2 9 2 3" xfId="1028"/>
    <cellStyle name="Обычный 2 42 2 9 2 3 2" xfId="1029"/>
    <cellStyle name="Обычный 2 42 2 9 2 3 3" xfId="1030"/>
    <cellStyle name="Обычный 2 42 2 9 2 3 3 2" xfId="1031"/>
    <cellStyle name="Обычный 2 42 2 9 2 3 3 2 2" xfId="1032"/>
    <cellStyle name="Обычный 2 42 2 9 2 3 3 2 3" xfId="1033"/>
    <cellStyle name="Обычный 2 42 2 9 2 3 3 2 3 2" xfId="1034"/>
    <cellStyle name="Обычный 2 42 2 9 2 3 3 2 3 2 2" xfId="1035"/>
    <cellStyle name="Обычный 2 42 2 9 2 3 3 2 3 2 3" xfId="1036"/>
    <cellStyle name="Обычный 2 42 2 9 2 3 3 2 3 2 3 2" xfId="1037"/>
    <cellStyle name="Обычный 2 42 2 9 2 3 3 2 3 2 3 2 2" xfId="1038"/>
    <cellStyle name="Обычный 2 42 3" xfId="1039"/>
    <cellStyle name="Обычный 2 42 3 2" xfId="1040"/>
    <cellStyle name="Обычный 2 42 3 2 2" xfId="1041"/>
    <cellStyle name="Обычный 2 42 3 2 2 2" xfId="1042"/>
    <cellStyle name="Обычный 2 42 3 2 3" xfId="1043"/>
    <cellStyle name="Обычный 2 42 3 2 3 2" xfId="1044"/>
    <cellStyle name="Обычный 2 42 3 2 4" xfId="1045"/>
    <cellStyle name="Обычный 2 42 3 3" xfId="1046"/>
    <cellStyle name="Обычный 2 42 3 3 2" xfId="1047"/>
    <cellStyle name="Обычный 2 42 3 4" xfId="1048"/>
    <cellStyle name="Обычный 2 42 3 4 2" xfId="1049"/>
    <cellStyle name="Обычный 2 42 3 5" xfId="1050"/>
    <cellStyle name="Обычный 2 42 4" xfId="1051"/>
    <cellStyle name="Обычный 2 42 4 2" xfId="1052"/>
    <cellStyle name="Обычный 2 42 4 2 2" xfId="1053"/>
    <cellStyle name="Обычный 2 42 4 3" xfId="1054"/>
    <cellStyle name="Обычный 2 42 4 3 2" xfId="1055"/>
    <cellStyle name="Обычный 2 42 4 4" xfId="1056"/>
    <cellStyle name="Обычный 2 42 5" xfId="1057"/>
    <cellStyle name="Обычный 2 42 5 2" xfId="1058"/>
    <cellStyle name="Обычный 2 42 6" xfId="1059"/>
    <cellStyle name="Обычный 2 42 6 2" xfId="1060"/>
    <cellStyle name="Обычный 2 42 7" xfId="1061"/>
    <cellStyle name="Обычный 2 42 8" xfId="1062"/>
    <cellStyle name="Обычный 2 43" xfId="1063"/>
    <cellStyle name="Обычный 2 44" xfId="1064"/>
    <cellStyle name="Обычный 2 45" xfId="1065"/>
    <cellStyle name="Обычный 2 46" xfId="1066"/>
    <cellStyle name="Обычный 2 47" xfId="1067"/>
    <cellStyle name="Обычный 2 5" xfId="1068"/>
    <cellStyle name="Обычный 2 5 2" xfId="1069"/>
    <cellStyle name="Обычный 2 5 3" xfId="1070"/>
    <cellStyle name="Обычный 2 5 4" xfId="1071"/>
    <cellStyle name="Обычный 2 5_без ВЫПОЛНЕНИЕ ИЮНЬ ПС САДОВАЯ ИЗМЕН 16" xfId="1072"/>
    <cellStyle name="Обычный 2 6" xfId="1073"/>
    <cellStyle name="Обычный 2 6 10" xfId="1074"/>
    <cellStyle name="Обычный 2 6 10 2" xfId="1075"/>
    <cellStyle name="Обычный 2 6 10 3" xfId="1076"/>
    <cellStyle name="Обычный 2 6 10 4" xfId="1077"/>
    <cellStyle name="Обычный 2 6 10 5" xfId="1078"/>
    <cellStyle name="Обычный 2 6 10 5 2" xfId="1079"/>
    <cellStyle name="Обычный 2 6 10_без ВЫПОЛНЕНИЕ ИЮНЬ ПС САДОВАЯ ИЗМЕН 16" xfId="1080"/>
    <cellStyle name="Обычный 2 6 11" xfId="1081"/>
    <cellStyle name="Обычный 2 6 11 2" xfId="1082"/>
    <cellStyle name="Обычный 2 6 11 3" xfId="1083"/>
    <cellStyle name="Обычный 2 6 11_без ВЫПОЛНЕНИЕ ИЮНЬ ПС САДОВАЯ ИЗМЕН 16" xfId="1084"/>
    <cellStyle name="Обычный 2 6 12" xfId="1085"/>
    <cellStyle name="Обычный 2 6 12 2" xfId="1086"/>
    <cellStyle name="Обычный 2 6 12 3" xfId="1087"/>
    <cellStyle name="Обычный 2 6 12_без ВЫПОЛНЕНИЕ ИЮНЬ ПС САДОВАЯ ИЗМЕН 16" xfId="1088"/>
    <cellStyle name="Обычный 2 6 13" xfId="1089"/>
    <cellStyle name="Обычный 2 6 13 2" xfId="1090"/>
    <cellStyle name="Обычный 2 6 13 3" xfId="1091"/>
    <cellStyle name="Обычный 2 6 13_без ВЫПОЛНЕНИЕ ИЮНЬ ПС САДОВАЯ ИЗМЕН 16" xfId="1092"/>
    <cellStyle name="Обычный 2 6 14" xfId="1093"/>
    <cellStyle name="Обычный 2 6 14 2" xfId="1094"/>
    <cellStyle name="Обычный 2 6 14 3" xfId="1095"/>
    <cellStyle name="Обычный 2 6 14_без ВЫПОЛНЕНИЕ ИЮНЬ ПС САДОВАЯ ИЗМЕН 16" xfId="1096"/>
    <cellStyle name="Обычный 2 6 15" xfId="1097"/>
    <cellStyle name="Обычный 2 6 15 2" xfId="1098"/>
    <cellStyle name="Обычный 2 6 15 3" xfId="1099"/>
    <cellStyle name="Обычный 2 6 15_без ВЫПОЛНЕНИЕ ИЮНЬ ПС САДОВАЯ ИЗМЕН 16" xfId="1100"/>
    <cellStyle name="Обычный 2 6 16" xfId="1101"/>
    <cellStyle name="Обычный 2 6 16 2" xfId="1102"/>
    <cellStyle name="Обычный 2 6 16 3" xfId="1103"/>
    <cellStyle name="Обычный 2 6 16_без ВЫПОЛНЕНИЕ ИЮНЬ ПС САДОВАЯ ИЗМЕН 16" xfId="1104"/>
    <cellStyle name="Обычный 2 6 17" xfId="1105"/>
    <cellStyle name="Обычный 2 6 18" xfId="1106"/>
    <cellStyle name="Обычный 2 6 19" xfId="1107"/>
    <cellStyle name="Обычный 2 6 2" xfId="1108"/>
    <cellStyle name="Обычный 2 6 2 2" xfId="1109"/>
    <cellStyle name="Обычный 2 6 2 3" xfId="1110"/>
    <cellStyle name="Обычный 2 6 2_без ВЫПОЛНЕНИЕ ИЮНЬ ПС САДОВАЯ ИЗМЕН 16" xfId="1111"/>
    <cellStyle name="Обычный 2 6 20" xfId="1112"/>
    <cellStyle name="Обычный 2 6 3" xfId="1113"/>
    <cellStyle name="Обычный 2 6 3 2" xfId="1114"/>
    <cellStyle name="Обычный 2 6 3 3" xfId="1115"/>
    <cellStyle name="Обычный 2 6 3_без ВЫПОЛНЕНИЕ ИЮНЬ ПС САДОВАЯ ИЗМЕН 16" xfId="1116"/>
    <cellStyle name="Обычный 2 6 4" xfId="1117"/>
    <cellStyle name="Обычный 2 6 4 2" xfId="1118"/>
    <cellStyle name="Обычный 2 6 4 3" xfId="1119"/>
    <cellStyle name="Обычный 2 6 4_без ВЫПОЛНЕНИЕ ИЮНЬ ПС САДОВАЯ ИЗМЕН 16" xfId="1120"/>
    <cellStyle name="Обычный 2 6 5" xfId="1121"/>
    <cellStyle name="Обычный 2 6 5 2" xfId="1122"/>
    <cellStyle name="Обычный 2 6 5 3" xfId="1123"/>
    <cellStyle name="Обычный 2 6 5_без ВЫПОЛНЕНИЕ ИЮНЬ ПС САДОВАЯ ИЗМЕН 16" xfId="1124"/>
    <cellStyle name="Обычный 2 6 6" xfId="1125"/>
    <cellStyle name="Обычный 2 6 6 2" xfId="1126"/>
    <cellStyle name="Обычный 2 6 6 3" xfId="1127"/>
    <cellStyle name="Обычный 2 6 6_без ВЫПОЛНЕНИЕ ИЮНЬ ПС САДОВАЯ ИЗМЕН 16" xfId="1128"/>
    <cellStyle name="Обычный 2 6 7" xfId="1129"/>
    <cellStyle name="Обычный 2 6 7 2" xfId="1130"/>
    <cellStyle name="Обычный 2 6 7 3" xfId="1131"/>
    <cellStyle name="Обычный 2 6 7_без ВЫПОЛНЕНИЕ ИЮНЬ ПС САДОВАЯ ИЗМЕН 16" xfId="1132"/>
    <cellStyle name="Обычный 2 6 8" xfId="1133"/>
    <cellStyle name="Обычный 2 6 8 2" xfId="1134"/>
    <cellStyle name="Обычный 2 6 8 3" xfId="1135"/>
    <cellStyle name="Обычный 2 6 8_без ВЫПОЛНЕНИЕ ИЮНЬ ПС САДОВАЯ ИЗМЕН 16" xfId="1136"/>
    <cellStyle name="Обычный 2 6 9" xfId="1137"/>
    <cellStyle name="Обычный 2 6 9 2" xfId="1138"/>
    <cellStyle name="Обычный 2 6 9 3" xfId="1139"/>
    <cellStyle name="Обычный 2 6 9_без ВЫПОЛНЕНИЕ ИЮНЬ ПС САДОВАЯ ИЗМЕН 16" xfId="1140"/>
    <cellStyle name="Обычный 2 6_ВЫПОЛНЕНИЕ  АПР ПС САДОВ ИЗМЕН2" xfId="1141"/>
    <cellStyle name="Обычный 2 7" xfId="1142"/>
    <cellStyle name="Обычный 2 7 2" xfId="1143"/>
    <cellStyle name="Обычный 2 8" xfId="1144"/>
    <cellStyle name="Обычный 2 9" xfId="1145"/>
    <cellStyle name="Обычный 2_2РЕЕСТР Спецсетьстрой Декабрь 2010г." xfId="1146"/>
    <cellStyle name="Обычный 20" xfId="1147"/>
    <cellStyle name="Обычный 20 10" xfId="1148"/>
    <cellStyle name="Обычный 20 11" xfId="1149"/>
    <cellStyle name="Обычный 20 12" xfId="1150"/>
    <cellStyle name="Обычный 20 13" xfId="1151"/>
    <cellStyle name="Обычный 20 14" xfId="1152"/>
    <cellStyle name="Обычный 20 15" xfId="1153"/>
    <cellStyle name="Обычный 20 15 2" xfId="1154"/>
    <cellStyle name="Обычный 20 15 3" xfId="1155"/>
    <cellStyle name="Обычный 20 16" xfId="1156"/>
    <cellStyle name="Обычный 20 17" xfId="1157"/>
    <cellStyle name="Обычный 20 18" xfId="1158"/>
    <cellStyle name="Обычный 20 19" xfId="1159"/>
    <cellStyle name="Обычный 20 2" xfId="1160"/>
    <cellStyle name="Обычный 20 2 2" xfId="1161"/>
    <cellStyle name="Обычный 20 2 3" xfId="1162"/>
    <cellStyle name="Обычный 20 2 3 2" xfId="1163"/>
    <cellStyle name="Обычный 20 2 3 2 2" xfId="1164"/>
    <cellStyle name="Обычный 20 2 3 2 2 2" xfId="1165"/>
    <cellStyle name="Обычный 20 2 3 2 2 3" xfId="1166"/>
    <cellStyle name="Обычный 20 2 3 2 3" xfId="1167"/>
    <cellStyle name="Обычный 20 2 3 2 3 2" xfId="1168"/>
    <cellStyle name="Обычный 20 2 3 2 3 3" xfId="1169"/>
    <cellStyle name="Обычный 20 2 3 2 4" xfId="1170"/>
    <cellStyle name="Обычный 20 2 3 2 5" xfId="1171"/>
    <cellStyle name="Обычный 20 2 3 3" xfId="1172"/>
    <cellStyle name="Обычный 20 2 3 3 2" xfId="1173"/>
    <cellStyle name="Обычный 20 2 3 3 2 2" xfId="1174"/>
    <cellStyle name="Обычный 20 2 3 3 2 3" xfId="1175"/>
    <cellStyle name="Обычный 20 2 3 3 3" xfId="1176"/>
    <cellStyle name="Обычный 20 2 3 3 3 2" xfId="1177"/>
    <cellStyle name="Обычный 20 2 3 3 3 3" xfId="1178"/>
    <cellStyle name="Обычный 20 2 3 3 4" xfId="1179"/>
    <cellStyle name="Обычный 20 2 3 3 5" xfId="1180"/>
    <cellStyle name="Обычный 20 2 3 4" xfId="1181"/>
    <cellStyle name="Обычный 20 2 3 4 2" xfId="1182"/>
    <cellStyle name="Обычный 20 2 3 4 3" xfId="1183"/>
    <cellStyle name="Обычный 20 2 3 5" xfId="1184"/>
    <cellStyle name="Обычный 20 2 3 5 2" xfId="1185"/>
    <cellStyle name="Обычный 20 2 3 5 3" xfId="1186"/>
    <cellStyle name="Обычный 20 2 3 6" xfId="1187"/>
    <cellStyle name="Обычный 20 2 3 7" xfId="1188"/>
    <cellStyle name="Обычный 20 2 3 8" xfId="1189"/>
    <cellStyle name="Обычный 20 2 4" xfId="1190"/>
    <cellStyle name="Обычный 20 2 4 2" xfId="1191"/>
    <cellStyle name="Обычный 20 2 4 2 2" xfId="1192"/>
    <cellStyle name="Обычный 20 2 4 2 3" xfId="1193"/>
    <cellStyle name="Обычный 20 2 4 3" xfId="1194"/>
    <cellStyle name="Обычный 20 2 4 3 2" xfId="1195"/>
    <cellStyle name="Обычный 20 2 4 3 3" xfId="1196"/>
    <cellStyle name="Обычный 20 2 4 4" xfId="1197"/>
    <cellStyle name="Обычный 20 2 4 5" xfId="1198"/>
    <cellStyle name="Обычный 20 2 5" xfId="1199"/>
    <cellStyle name="Обычный 20 2 5 2" xfId="1200"/>
    <cellStyle name="Обычный 20 2 5 2 2" xfId="1201"/>
    <cellStyle name="Обычный 20 2 5 2 3" xfId="1202"/>
    <cellStyle name="Обычный 20 2 5 3" xfId="1203"/>
    <cellStyle name="Обычный 20 2 5 3 2" xfId="1204"/>
    <cellStyle name="Обычный 20 2 5 3 3" xfId="1205"/>
    <cellStyle name="Обычный 20 2 5 4" xfId="1206"/>
    <cellStyle name="Обычный 20 2 5 5" xfId="1207"/>
    <cellStyle name="Обычный 20 2 6" xfId="1208"/>
    <cellStyle name="Обычный 20 2 6 2" xfId="1209"/>
    <cellStyle name="Обычный 20 2 6 3" xfId="1210"/>
    <cellStyle name="Обычный 20 2 7" xfId="1211"/>
    <cellStyle name="Обычный 20 2 7 2" xfId="1212"/>
    <cellStyle name="Обычный 20 2 7 3" xfId="1213"/>
    <cellStyle name="Обычный 20 3" xfId="1214"/>
    <cellStyle name="Обычный 20 3 2" xfId="1215"/>
    <cellStyle name="Обычный 20 3 2 2" xfId="1216"/>
    <cellStyle name="Обычный 20 3 2 2 2" xfId="1217"/>
    <cellStyle name="Обычный 20 3 2 2 2 2" xfId="1218"/>
    <cellStyle name="Обычный 20 3 2 2 2 2 2" xfId="1219"/>
    <cellStyle name="Обычный 20 3 2 2 2 2 3" xfId="1220"/>
    <cellStyle name="Обычный 20 3 2 2 2 3" xfId="1221"/>
    <cellStyle name="Обычный 20 3 2 2 2 3 2" xfId="1222"/>
    <cellStyle name="Обычный 20 3 2 2 2 3 3" xfId="1223"/>
    <cellStyle name="Обычный 20 3 2 2 2 4" xfId="1224"/>
    <cellStyle name="Обычный 20 3 2 2 2 5" xfId="1225"/>
    <cellStyle name="Обычный 20 3 2 2 3" xfId="1226"/>
    <cellStyle name="Обычный 20 3 2 2 3 2" xfId="1227"/>
    <cellStyle name="Обычный 20 3 2 2 3 3" xfId="1228"/>
    <cellStyle name="Обычный 20 3 2 2 4" xfId="1229"/>
    <cellStyle name="Обычный 20 3 2 2 4 2" xfId="1230"/>
    <cellStyle name="Обычный 20 3 2 2 4 3" xfId="1231"/>
    <cellStyle name="Обычный 20 3 2 2 5" xfId="1232"/>
    <cellStyle name="Обычный 20 3 2 2 6" xfId="1233"/>
    <cellStyle name="Обычный 20 3 2 2 7" xfId="1234"/>
    <cellStyle name="Обычный 20 3 2 3" xfId="1235"/>
    <cellStyle name="Обычный 20 3 2 3 2" xfId="1236"/>
    <cellStyle name="Обычный 20 3 2 3 2 2" xfId="1237"/>
    <cellStyle name="Обычный 20 3 2 3 2 3" xfId="1238"/>
    <cellStyle name="Обычный 20 3 2 3 3" xfId="1239"/>
    <cellStyle name="Обычный 20 3 2 3 3 2" xfId="1240"/>
    <cellStyle name="Обычный 20 3 2 3 3 3" xfId="1241"/>
    <cellStyle name="Обычный 20 3 2 3 4" xfId="1242"/>
    <cellStyle name="Обычный 20 3 2 3 5" xfId="1243"/>
    <cellStyle name="Обычный 20 3 2 4" xfId="1244"/>
    <cellStyle name="Обычный 20 3 2 4 2" xfId="1245"/>
    <cellStyle name="Обычный 20 3 2 4 3" xfId="1246"/>
    <cellStyle name="Обычный 20 3 2 5" xfId="1247"/>
    <cellStyle name="Обычный 20 3 2 5 2" xfId="1248"/>
    <cellStyle name="Обычный 20 3 2 5 3" xfId="1249"/>
    <cellStyle name="Обычный 20 3 2 6" xfId="1250"/>
    <cellStyle name="Обычный 20 3 3" xfId="1251"/>
    <cellStyle name="Обычный 20 3 3 2" xfId="1252"/>
    <cellStyle name="Обычный 20 3 3 3" xfId="1253"/>
    <cellStyle name="Обычный 20 3 4" xfId="1254"/>
    <cellStyle name="Обычный 20 3 5" xfId="1255"/>
    <cellStyle name="Обычный 20 4" xfId="1256"/>
    <cellStyle name="Обычный 20 4 2" xfId="1257"/>
    <cellStyle name="Обычный 20 4 2 2" xfId="1258"/>
    <cellStyle name="Обычный 20 4 2 2 2" xfId="1259"/>
    <cellStyle name="Обычный 20 4 2 2 3" xfId="1260"/>
    <cellStyle name="Обычный 20 4 2 3" xfId="1261"/>
    <cellStyle name="Обычный 20 4 2 3 2" xfId="1262"/>
    <cellStyle name="Обычный 20 4 2 3 3" xfId="1263"/>
    <cellStyle name="Обычный 20 4 2 4" xfId="1264"/>
    <cellStyle name="Обычный 20 4 2 5" xfId="1265"/>
    <cellStyle name="Обычный 20 4 3" xfId="1266"/>
    <cellStyle name="Обычный 20 4 3 2" xfId="1267"/>
    <cellStyle name="Обычный 20 4 3 2 2" xfId="1268"/>
    <cellStyle name="Обычный 20 4 3 2 3" xfId="1269"/>
    <cellStyle name="Обычный 20 4 3 3" xfId="1270"/>
    <cellStyle name="Обычный 20 4 3 3 2" xfId="1271"/>
    <cellStyle name="Обычный 20 4 3 3 3" xfId="1272"/>
    <cellStyle name="Обычный 20 4 3 4" xfId="1273"/>
    <cellStyle name="Обычный 20 4 3 5" xfId="1274"/>
    <cellStyle name="Обычный 20 4 4" xfId="1275"/>
    <cellStyle name="Обычный 20 4 4 2" xfId="1276"/>
    <cellStyle name="Обычный 20 4 4 3" xfId="1277"/>
    <cellStyle name="Обычный 20 4 5" xfId="1278"/>
    <cellStyle name="Обычный 20 4 5 2" xfId="1279"/>
    <cellStyle name="Обычный 20 4 5 3" xfId="1280"/>
    <cellStyle name="Обычный 20 4 6" xfId="1281"/>
    <cellStyle name="Обычный 20 5" xfId="1282"/>
    <cellStyle name="Обычный 20 5 2" xfId="1283"/>
    <cellStyle name="Обычный 20 5 2 2" xfId="1284"/>
    <cellStyle name="Обычный 20 5 2 2 2" xfId="1285"/>
    <cellStyle name="Обычный 20 5 2 2 3" xfId="1286"/>
    <cellStyle name="Обычный 20 5 2 3" xfId="1287"/>
    <cellStyle name="Обычный 20 5 2 3 2" xfId="1288"/>
    <cellStyle name="Обычный 20 5 2 3 3" xfId="1289"/>
    <cellStyle name="Обычный 20 5 2 4" xfId="1290"/>
    <cellStyle name="Обычный 20 5 2 5" xfId="1291"/>
    <cellStyle name="Обычный 20 5 3" xfId="1292"/>
    <cellStyle name="Обычный 20 5 3 2" xfId="1293"/>
    <cellStyle name="Обычный 20 5 3 3" xfId="1294"/>
    <cellStyle name="Обычный 20 5 4" xfId="1295"/>
    <cellStyle name="Обычный 20 5 4 2" xfId="1296"/>
    <cellStyle name="Обычный 20 5 4 3" xfId="1297"/>
    <cellStyle name="Обычный 20 5 5" xfId="1298"/>
    <cellStyle name="Обычный 20 6" xfId="1299"/>
    <cellStyle name="Обычный 20 6 2" xfId="1300"/>
    <cellStyle name="Обычный 20 6 2 2" xfId="1301"/>
    <cellStyle name="Обычный 20 6 2 3" xfId="1302"/>
    <cellStyle name="Обычный 20 6 3" xfId="1303"/>
    <cellStyle name="Обычный 20 6 3 2" xfId="1304"/>
    <cellStyle name="Обычный 20 6 3 3" xfId="1305"/>
    <cellStyle name="Обычный 20 7" xfId="1306"/>
    <cellStyle name="Обычный 20 8" xfId="1307"/>
    <cellStyle name="Обычный 20 9" xfId="1308"/>
    <cellStyle name="Обычный 201 2" xfId="1309"/>
    <cellStyle name="Обычный 202 2" xfId="1310"/>
    <cellStyle name="Обычный 204 2" xfId="1311"/>
    <cellStyle name="Обычный 206 2" xfId="1312"/>
    <cellStyle name="Обычный 207 2" xfId="1313"/>
    <cellStyle name="Обычный 208 2" xfId="1314"/>
    <cellStyle name="Обычный 209 2" xfId="1315"/>
    <cellStyle name="Обычный 21" xfId="1316"/>
    <cellStyle name="Обычный 21 10" xfId="1317"/>
    <cellStyle name="Обычный 21 11" xfId="1318"/>
    <cellStyle name="Обычный 21 12" xfId="1319"/>
    <cellStyle name="Обычный 21 13" xfId="1320"/>
    <cellStyle name="Обычный 21 14" xfId="1321"/>
    <cellStyle name="Обычный 21 15" xfId="1322"/>
    <cellStyle name="Обычный 21 15 2" xfId="1323"/>
    <cellStyle name="Обычный 21 15 3" xfId="1324"/>
    <cellStyle name="Обычный 21 16" xfId="1325"/>
    <cellStyle name="Обычный 21 17" xfId="1326"/>
    <cellStyle name="Обычный 21 18" xfId="1327"/>
    <cellStyle name="Обычный 21 19" xfId="1328"/>
    <cellStyle name="Обычный 21 2" xfId="1329"/>
    <cellStyle name="Обычный 21 2 2" xfId="1330"/>
    <cellStyle name="Обычный 21 2 3" xfId="1331"/>
    <cellStyle name="Обычный 21 2 3 2" xfId="1332"/>
    <cellStyle name="Обычный 21 2 3 2 2" xfId="1333"/>
    <cellStyle name="Обычный 21 2 3 2 2 2" xfId="1334"/>
    <cellStyle name="Обычный 21 2 3 2 2 3" xfId="1335"/>
    <cellStyle name="Обычный 21 2 3 2 3" xfId="1336"/>
    <cellStyle name="Обычный 21 2 3 2 3 2" xfId="1337"/>
    <cellStyle name="Обычный 21 2 3 2 3 3" xfId="1338"/>
    <cellStyle name="Обычный 21 2 3 2 4" xfId="1339"/>
    <cellStyle name="Обычный 21 2 3 2 5" xfId="1340"/>
    <cellStyle name="Обычный 21 2 3 3" xfId="1341"/>
    <cellStyle name="Обычный 21 2 3 3 2" xfId="1342"/>
    <cellStyle name="Обычный 21 2 3 3 2 2" xfId="1343"/>
    <cellStyle name="Обычный 21 2 3 3 2 3" xfId="1344"/>
    <cellStyle name="Обычный 21 2 3 3 3" xfId="1345"/>
    <cellStyle name="Обычный 21 2 3 3 3 2" xfId="1346"/>
    <cellStyle name="Обычный 21 2 3 3 3 3" xfId="1347"/>
    <cellStyle name="Обычный 21 2 3 3 4" xfId="1348"/>
    <cellStyle name="Обычный 21 2 3 3 5" xfId="1349"/>
    <cellStyle name="Обычный 21 2 3 4" xfId="1350"/>
    <cellStyle name="Обычный 21 2 3 4 2" xfId="1351"/>
    <cellStyle name="Обычный 21 2 3 4 3" xfId="1352"/>
    <cellStyle name="Обычный 21 2 3 5" xfId="1353"/>
    <cellStyle name="Обычный 21 2 3 5 2" xfId="1354"/>
    <cellStyle name="Обычный 21 2 3 5 3" xfId="1355"/>
    <cellStyle name="Обычный 21 2 3 6" xfId="1356"/>
    <cellStyle name="Обычный 21 2 3 7" xfId="1357"/>
    <cellStyle name="Обычный 21 2 3 8" xfId="1358"/>
    <cellStyle name="Обычный 21 2 4" xfId="1359"/>
    <cellStyle name="Обычный 21 2 4 2" xfId="1360"/>
    <cellStyle name="Обычный 21 2 4 2 2" xfId="1361"/>
    <cellStyle name="Обычный 21 2 4 2 3" xfId="1362"/>
    <cellStyle name="Обычный 21 2 4 3" xfId="1363"/>
    <cellStyle name="Обычный 21 2 4 3 2" xfId="1364"/>
    <cellStyle name="Обычный 21 2 4 3 3" xfId="1365"/>
    <cellStyle name="Обычный 21 2 4 4" xfId="1366"/>
    <cellStyle name="Обычный 21 2 4 5" xfId="1367"/>
    <cellStyle name="Обычный 21 2 5" xfId="1368"/>
    <cellStyle name="Обычный 21 2 5 2" xfId="1369"/>
    <cellStyle name="Обычный 21 2 5 2 2" xfId="1370"/>
    <cellStyle name="Обычный 21 2 5 2 3" xfId="1371"/>
    <cellStyle name="Обычный 21 2 5 3" xfId="1372"/>
    <cellStyle name="Обычный 21 2 5 3 2" xfId="1373"/>
    <cellStyle name="Обычный 21 2 5 3 3" xfId="1374"/>
    <cellStyle name="Обычный 21 2 5 4" xfId="1375"/>
    <cellStyle name="Обычный 21 2 5 5" xfId="1376"/>
    <cellStyle name="Обычный 21 2 6" xfId="1377"/>
    <cellStyle name="Обычный 21 2 6 2" xfId="1378"/>
    <cellStyle name="Обычный 21 2 6 3" xfId="1379"/>
    <cellStyle name="Обычный 21 2 7" xfId="1380"/>
    <cellStyle name="Обычный 21 2 7 2" xfId="1381"/>
    <cellStyle name="Обычный 21 2 7 3" xfId="1382"/>
    <cellStyle name="Обычный 21 3" xfId="1383"/>
    <cellStyle name="Обычный 21 3 2" xfId="1384"/>
    <cellStyle name="Обычный 21 3 2 2" xfId="1385"/>
    <cellStyle name="Обычный 21 3 2 2 2" xfId="1386"/>
    <cellStyle name="Обычный 21 3 2 2 2 2" xfId="1387"/>
    <cellStyle name="Обычный 21 3 2 2 2 2 2" xfId="1388"/>
    <cellStyle name="Обычный 21 3 2 2 2 2 3" xfId="1389"/>
    <cellStyle name="Обычный 21 3 2 2 2 3" xfId="1390"/>
    <cellStyle name="Обычный 21 3 2 2 2 3 2" xfId="1391"/>
    <cellStyle name="Обычный 21 3 2 2 2 3 3" xfId="1392"/>
    <cellStyle name="Обычный 21 3 2 2 2 4" xfId="1393"/>
    <cellStyle name="Обычный 21 3 2 2 2 5" xfId="1394"/>
    <cellStyle name="Обычный 21 3 2 2 3" xfId="1395"/>
    <cellStyle name="Обычный 21 3 2 2 3 2" xfId="1396"/>
    <cellStyle name="Обычный 21 3 2 2 3 3" xfId="1397"/>
    <cellStyle name="Обычный 21 3 2 2 4" xfId="1398"/>
    <cellStyle name="Обычный 21 3 2 2 4 2" xfId="1399"/>
    <cellStyle name="Обычный 21 3 2 2 4 3" xfId="1400"/>
    <cellStyle name="Обычный 21 3 2 2 5" xfId="1401"/>
    <cellStyle name="Обычный 21 3 2 2 6" xfId="1402"/>
    <cellStyle name="Обычный 21 3 2 2 7" xfId="1403"/>
    <cellStyle name="Обычный 21 3 2 3" xfId="1404"/>
    <cellStyle name="Обычный 21 3 2 3 2" xfId="1405"/>
    <cellStyle name="Обычный 21 3 2 3 2 2" xfId="1406"/>
    <cellStyle name="Обычный 21 3 2 3 2 3" xfId="1407"/>
    <cellStyle name="Обычный 21 3 2 3 3" xfId="1408"/>
    <cellStyle name="Обычный 21 3 2 3 3 2" xfId="1409"/>
    <cellStyle name="Обычный 21 3 2 3 3 3" xfId="1410"/>
    <cellStyle name="Обычный 21 3 2 3 4" xfId="1411"/>
    <cellStyle name="Обычный 21 3 2 3 5" xfId="1412"/>
    <cellStyle name="Обычный 21 3 2 4" xfId="1413"/>
    <cellStyle name="Обычный 21 3 2 4 2" xfId="1414"/>
    <cellStyle name="Обычный 21 3 2 4 3" xfId="1415"/>
    <cellStyle name="Обычный 21 3 2 5" xfId="1416"/>
    <cellStyle name="Обычный 21 3 2 5 2" xfId="1417"/>
    <cellStyle name="Обычный 21 3 2 5 3" xfId="1418"/>
    <cellStyle name="Обычный 21 3 2 6" xfId="1419"/>
    <cellStyle name="Обычный 21 3 3" xfId="1420"/>
    <cellStyle name="Обычный 21 3 3 2" xfId="1421"/>
    <cellStyle name="Обычный 21 3 3 3" xfId="1422"/>
    <cellStyle name="Обычный 21 3 4" xfId="1423"/>
    <cellStyle name="Обычный 21 3 5" xfId="1424"/>
    <cellStyle name="Обычный 21 4" xfId="1425"/>
    <cellStyle name="Обычный 21 4 2" xfId="1426"/>
    <cellStyle name="Обычный 21 4 2 2" xfId="1427"/>
    <cellStyle name="Обычный 21 4 2 2 2" xfId="1428"/>
    <cellStyle name="Обычный 21 4 2 2 3" xfId="1429"/>
    <cellStyle name="Обычный 21 4 2 3" xfId="1430"/>
    <cellStyle name="Обычный 21 4 2 3 2" xfId="1431"/>
    <cellStyle name="Обычный 21 4 2 3 3" xfId="1432"/>
    <cellStyle name="Обычный 21 4 2 4" xfId="1433"/>
    <cellStyle name="Обычный 21 4 2 5" xfId="1434"/>
    <cellStyle name="Обычный 21 4 3" xfId="1435"/>
    <cellStyle name="Обычный 21 4 3 2" xfId="1436"/>
    <cellStyle name="Обычный 21 4 3 2 2" xfId="1437"/>
    <cellStyle name="Обычный 21 4 3 2 3" xfId="1438"/>
    <cellStyle name="Обычный 21 4 3 3" xfId="1439"/>
    <cellStyle name="Обычный 21 4 3 3 2" xfId="1440"/>
    <cellStyle name="Обычный 21 4 3 3 3" xfId="1441"/>
    <cellStyle name="Обычный 21 4 3 4" xfId="1442"/>
    <cellStyle name="Обычный 21 4 3 5" xfId="1443"/>
    <cellStyle name="Обычный 21 4 4" xfId="1444"/>
    <cellStyle name="Обычный 21 4 4 2" xfId="1445"/>
    <cellStyle name="Обычный 21 4 4 3" xfId="1446"/>
    <cellStyle name="Обычный 21 4 5" xfId="1447"/>
    <cellStyle name="Обычный 21 4 5 2" xfId="1448"/>
    <cellStyle name="Обычный 21 4 5 3" xfId="1449"/>
    <cellStyle name="Обычный 21 4 6" xfId="1450"/>
    <cellStyle name="Обычный 21 5" xfId="1451"/>
    <cellStyle name="Обычный 21 5 2" xfId="1452"/>
    <cellStyle name="Обычный 21 5 2 2" xfId="1453"/>
    <cellStyle name="Обычный 21 5 2 2 2" xfId="1454"/>
    <cellStyle name="Обычный 21 5 2 2 3" xfId="1455"/>
    <cellStyle name="Обычный 21 5 2 3" xfId="1456"/>
    <cellStyle name="Обычный 21 5 2 3 2" xfId="1457"/>
    <cellStyle name="Обычный 21 5 2 3 3" xfId="1458"/>
    <cellStyle name="Обычный 21 5 2 4" xfId="1459"/>
    <cellStyle name="Обычный 21 5 2 5" xfId="1460"/>
    <cellStyle name="Обычный 21 5 3" xfId="1461"/>
    <cellStyle name="Обычный 21 5 3 2" xfId="1462"/>
    <cellStyle name="Обычный 21 5 3 3" xfId="1463"/>
    <cellStyle name="Обычный 21 5 4" xfId="1464"/>
    <cellStyle name="Обычный 21 5 4 2" xfId="1465"/>
    <cellStyle name="Обычный 21 5 4 3" xfId="1466"/>
    <cellStyle name="Обычный 21 5 5" xfId="1467"/>
    <cellStyle name="Обычный 21 6" xfId="1468"/>
    <cellStyle name="Обычный 21 6 2" xfId="1469"/>
    <cellStyle name="Обычный 21 6 2 2" xfId="1470"/>
    <cellStyle name="Обычный 21 6 2 3" xfId="1471"/>
    <cellStyle name="Обычный 21 6 3" xfId="1472"/>
    <cellStyle name="Обычный 21 6 3 2" xfId="1473"/>
    <cellStyle name="Обычный 21 6 3 3" xfId="1474"/>
    <cellStyle name="Обычный 21 7" xfId="1475"/>
    <cellStyle name="Обычный 21 8" xfId="1476"/>
    <cellStyle name="Обычный 21 9" xfId="1477"/>
    <cellStyle name="Обычный 210 2" xfId="1478"/>
    <cellStyle name="Обычный 211 2" xfId="1479"/>
    <cellStyle name="Обычный 212 2" xfId="1480"/>
    <cellStyle name="Обычный 22" xfId="1481"/>
    <cellStyle name="Обычный 22 10" xfId="1482"/>
    <cellStyle name="Обычный 22 11" xfId="1483"/>
    <cellStyle name="Обычный 22 12" xfId="1484"/>
    <cellStyle name="Обычный 22 13" xfId="1485"/>
    <cellStyle name="Обычный 22 14" xfId="1486"/>
    <cellStyle name="Обычный 22 15" xfId="1487"/>
    <cellStyle name="Обычный 22 15 2" xfId="1488"/>
    <cellStyle name="Обычный 22 15 3" xfId="1489"/>
    <cellStyle name="Обычный 22 16" xfId="1490"/>
    <cellStyle name="Обычный 22 17" xfId="1491"/>
    <cellStyle name="Обычный 22 18" xfId="1492"/>
    <cellStyle name="Обычный 22 19" xfId="1493"/>
    <cellStyle name="Обычный 22 2" xfId="1494"/>
    <cellStyle name="Обычный 22 2 2" xfId="1495"/>
    <cellStyle name="Обычный 22 2 3" xfId="1496"/>
    <cellStyle name="Обычный 22 2 3 2" xfId="1497"/>
    <cellStyle name="Обычный 22 2 3 2 2" xfId="1498"/>
    <cellStyle name="Обычный 22 2 3 2 2 2" xfId="1499"/>
    <cellStyle name="Обычный 22 2 3 2 2 3" xfId="1500"/>
    <cellStyle name="Обычный 22 2 3 2 3" xfId="1501"/>
    <cellStyle name="Обычный 22 2 3 2 3 2" xfId="1502"/>
    <cellStyle name="Обычный 22 2 3 2 3 3" xfId="1503"/>
    <cellStyle name="Обычный 22 2 3 2 4" xfId="1504"/>
    <cellStyle name="Обычный 22 2 3 2 5" xfId="1505"/>
    <cellStyle name="Обычный 22 2 3 3" xfId="1506"/>
    <cellStyle name="Обычный 22 2 3 3 2" xfId="1507"/>
    <cellStyle name="Обычный 22 2 3 3 2 2" xfId="1508"/>
    <cellStyle name="Обычный 22 2 3 3 2 3" xfId="1509"/>
    <cellStyle name="Обычный 22 2 3 3 3" xfId="1510"/>
    <cellStyle name="Обычный 22 2 3 3 3 2" xfId="1511"/>
    <cellStyle name="Обычный 22 2 3 3 3 3" xfId="1512"/>
    <cellStyle name="Обычный 22 2 3 3 4" xfId="1513"/>
    <cellStyle name="Обычный 22 2 3 3 5" xfId="1514"/>
    <cellStyle name="Обычный 22 2 3 4" xfId="1515"/>
    <cellStyle name="Обычный 22 2 3 4 2" xfId="1516"/>
    <cellStyle name="Обычный 22 2 3 4 3" xfId="1517"/>
    <cellStyle name="Обычный 22 2 3 5" xfId="1518"/>
    <cellStyle name="Обычный 22 2 3 5 2" xfId="1519"/>
    <cellStyle name="Обычный 22 2 3 5 3" xfId="1520"/>
    <cellStyle name="Обычный 22 2 3 6" xfId="1521"/>
    <cellStyle name="Обычный 22 2 3 7" xfId="1522"/>
    <cellStyle name="Обычный 22 2 3 8" xfId="1523"/>
    <cellStyle name="Обычный 22 2 4" xfId="1524"/>
    <cellStyle name="Обычный 22 2 4 2" xfId="1525"/>
    <cellStyle name="Обычный 22 2 4 2 2" xfId="1526"/>
    <cellStyle name="Обычный 22 2 4 2 3" xfId="1527"/>
    <cellStyle name="Обычный 22 2 4 3" xfId="1528"/>
    <cellStyle name="Обычный 22 2 4 3 2" xfId="1529"/>
    <cellStyle name="Обычный 22 2 4 3 3" xfId="1530"/>
    <cellStyle name="Обычный 22 2 4 4" xfId="1531"/>
    <cellStyle name="Обычный 22 2 4 5" xfId="1532"/>
    <cellStyle name="Обычный 22 2 5" xfId="1533"/>
    <cellStyle name="Обычный 22 2 5 2" xfId="1534"/>
    <cellStyle name="Обычный 22 2 5 2 2" xfId="1535"/>
    <cellStyle name="Обычный 22 2 5 2 3" xfId="1536"/>
    <cellStyle name="Обычный 22 2 5 3" xfId="1537"/>
    <cellStyle name="Обычный 22 2 5 3 2" xfId="1538"/>
    <cellStyle name="Обычный 22 2 5 3 3" xfId="1539"/>
    <cellStyle name="Обычный 22 2 5 4" xfId="1540"/>
    <cellStyle name="Обычный 22 2 5 5" xfId="1541"/>
    <cellStyle name="Обычный 22 2 6" xfId="1542"/>
    <cellStyle name="Обычный 22 2 6 2" xfId="1543"/>
    <cellStyle name="Обычный 22 2 6 3" xfId="1544"/>
    <cellStyle name="Обычный 22 2 7" xfId="1545"/>
    <cellStyle name="Обычный 22 2 7 2" xfId="1546"/>
    <cellStyle name="Обычный 22 2 7 3" xfId="1547"/>
    <cellStyle name="Обычный 22 3" xfId="1548"/>
    <cellStyle name="Обычный 22 3 2" xfId="1549"/>
    <cellStyle name="Обычный 22 3 2 2" xfId="1550"/>
    <cellStyle name="Обычный 22 3 2 2 2" xfId="1551"/>
    <cellStyle name="Обычный 22 3 2 2 2 2" xfId="1552"/>
    <cellStyle name="Обычный 22 3 2 2 2 2 2" xfId="1553"/>
    <cellStyle name="Обычный 22 3 2 2 2 2 3" xfId="1554"/>
    <cellStyle name="Обычный 22 3 2 2 2 3" xfId="1555"/>
    <cellStyle name="Обычный 22 3 2 2 2 3 2" xfId="1556"/>
    <cellStyle name="Обычный 22 3 2 2 2 3 3" xfId="1557"/>
    <cellStyle name="Обычный 22 3 2 2 2 4" xfId="1558"/>
    <cellStyle name="Обычный 22 3 2 2 2 5" xfId="1559"/>
    <cellStyle name="Обычный 22 3 2 2 3" xfId="1560"/>
    <cellStyle name="Обычный 22 3 2 2 3 2" xfId="1561"/>
    <cellStyle name="Обычный 22 3 2 2 3 3" xfId="1562"/>
    <cellStyle name="Обычный 22 3 2 2 4" xfId="1563"/>
    <cellStyle name="Обычный 22 3 2 2 4 2" xfId="1564"/>
    <cellStyle name="Обычный 22 3 2 2 4 3" xfId="1565"/>
    <cellStyle name="Обычный 22 3 2 2 5" xfId="1566"/>
    <cellStyle name="Обычный 22 3 2 2 6" xfId="1567"/>
    <cellStyle name="Обычный 22 3 2 2 7" xfId="1568"/>
    <cellStyle name="Обычный 22 3 2 3" xfId="1569"/>
    <cellStyle name="Обычный 22 3 2 3 2" xfId="1570"/>
    <cellStyle name="Обычный 22 3 2 3 2 2" xfId="1571"/>
    <cellStyle name="Обычный 22 3 2 3 2 3" xfId="1572"/>
    <cellStyle name="Обычный 22 3 2 3 3" xfId="1573"/>
    <cellStyle name="Обычный 22 3 2 3 3 2" xfId="1574"/>
    <cellStyle name="Обычный 22 3 2 3 3 3" xfId="1575"/>
    <cellStyle name="Обычный 22 3 2 3 4" xfId="1576"/>
    <cellStyle name="Обычный 22 3 2 3 5" xfId="1577"/>
    <cellStyle name="Обычный 22 3 2 4" xfId="1578"/>
    <cellStyle name="Обычный 22 3 2 4 2" xfId="1579"/>
    <cellStyle name="Обычный 22 3 2 4 3" xfId="1580"/>
    <cellStyle name="Обычный 22 3 2 5" xfId="1581"/>
    <cellStyle name="Обычный 22 3 2 5 2" xfId="1582"/>
    <cellStyle name="Обычный 22 3 2 5 3" xfId="1583"/>
    <cellStyle name="Обычный 22 3 2 6" xfId="1584"/>
    <cellStyle name="Обычный 22 3 3" xfId="1585"/>
    <cellStyle name="Обычный 22 3 3 2" xfId="1586"/>
    <cellStyle name="Обычный 22 3 3 3" xfId="1587"/>
    <cellStyle name="Обычный 22 3 4" xfId="1588"/>
    <cellStyle name="Обычный 22 3 5" xfId="1589"/>
    <cellStyle name="Обычный 22 4" xfId="1590"/>
    <cellStyle name="Обычный 22 4 2" xfId="1591"/>
    <cellStyle name="Обычный 22 4 2 2" xfId="1592"/>
    <cellStyle name="Обычный 22 4 2 2 2" xfId="1593"/>
    <cellStyle name="Обычный 22 4 2 2 3" xfId="1594"/>
    <cellStyle name="Обычный 22 4 2 3" xfId="1595"/>
    <cellStyle name="Обычный 22 4 2 3 2" xfId="1596"/>
    <cellStyle name="Обычный 22 4 2 3 3" xfId="1597"/>
    <cellStyle name="Обычный 22 4 2 4" xfId="1598"/>
    <cellStyle name="Обычный 22 4 2 5" xfId="1599"/>
    <cellStyle name="Обычный 22 4 3" xfId="1600"/>
    <cellStyle name="Обычный 22 4 3 2" xfId="1601"/>
    <cellStyle name="Обычный 22 4 3 2 2" xfId="1602"/>
    <cellStyle name="Обычный 22 4 3 2 3" xfId="1603"/>
    <cellStyle name="Обычный 22 4 3 3" xfId="1604"/>
    <cellStyle name="Обычный 22 4 3 3 2" xfId="1605"/>
    <cellStyle name="Обычный 22 4 3 3 3" xfId="1606"/>
    <cellStyle name="Обычный 22 4 3 4" xfId="1607"/>
    <cellStyle name="Обычный 22 4 3 5" xfId="1608"/>
    <cellStyle name="Обычный 22 4 4" xfId="1609"/>
    <cellStyle name="Обычный 22 4 4 2" xfId="1610"/>
    <cellStyle name="Обычный 22 4 4 3" xfId="1611"/>
    <cellStyle name="Обычный 22 4 5" xfId="1612"/>
    <cellStyle name="Обычный 22 4 5 2" xfId="1613"/>
    <cellStyle name="Обычный 22 4 5 3" xfId="1614"/>
    <cellStyle name="Обычный 22 4 6" xfId="1615"/>
    <cellStyle name="Обычный 22 5" xfId="1616"/>
    <cellStyle name="Обычный 22 5 2" xfId="1617"/>
    <cellStyle name="Обычный 22 5 2 2" xfId="1618"/>
    <cellStyle name="Обычный 22 5 2 2 2" xfId="1619"/>
    <cellStyle name="Обычный 22 5 2 2 3" xfId="1620"/>
    <cellStyle name="Обычный 22 5 2 3" xfId="1621"/>
    <cellStyle name="Обычный 22 5 2 3 2" xfId="1622"/>
    <cellStyle name="Обычный 22 5 2 3 3" xfId="1623"/>
    <cellStyle name="Обычный 22 5 2 4" xfId="1624"/>
    <cellStyle name="Обычный 22 5 2 5" xfId="1625"/>
    <cellStyle name="Обычный 22 5 3" xfId="1626"/>
    <cellStyle name="Обычный 22 5 3 2" xfId="1627"/>
    <cellStyle name="Обычный 22 5 3 3" xfId="1628"/>
    <cellStyle name="Обычный 22 5 4" xfId="1629"/>
    <cellStyle name="Обычный 22 5 4 2" xfId="1630"/>
    <cellStyle name="Обычный 22 5 4 3" xfId="1631"/>
    <cellStyle name="Обычный 22 5 5" xfId="1632"/>
    <cellStyle name="Обычный 22 6" xfId="1633"/>
    <cellStyle name="Обычный 22 6 2" xfId="1634"/>
    <cellStyle name="Обычный 22 6 2 2" xfId="1635"/>
    <cellStyle name="Обычный 22 6 2 3" xfId="1636"/>
    <cellStyle name="Обычный 22 6 3" xfId="1637"/>
    <cellStyle name="Обычный 22 6 3 2" xfId="1638"/>
    <cellStyle name="Обычный 22 6 3 3" xfId="1639"/>
    <cellStyle name="Обычный 22 7" xfId="1640"/>
    <cellStyle name="Обычный 22 8" xfId="1641"/>
    <cellStyle name="Обычный 22 9" xfId="1642"/>
    <cellStyle name="Обычный 23" xfId="1643"/>
    <cellStyle name="Обычный 24" xfId="1644"/>
    <cellStyle name="Обычный 24 10" xfId="1645"/>
    <cellStyle name="Обычный 24 10 2" xfId="1646"/>
    <cellStyle name="Обычный 24 10 2 2" xfId="1647"/>
    <cellStyle name="Обычный 24 10 2 3" xfId="1648"/>
    <cellStyle name="Обычный 24 10 3" xfId="1649"/>
    <cellStyle name="Обычный 24 10 3 2" xfId="1650"/>
    <cellStyle name="Обычный 24 10 3 3" xfId="1651"/>
    <cellStyle name="Обычный 24 11" xfId="1652"/>
    <cellStyle name="Обычный 24 12" xfId="1653"/>
    <cellStyle name="Обычный 24 13" xfId="1654"/>
    <cellStyle name="Обычный 24 14" xfId="1655"/>
    <cellStyle name="Обычный 24 15" xfId="1656"/>
    <cellStyle name="Обычный 24 16" xfId="1657"/>
    <cellStyle name="Обычный 24 17" xfId="1658"/>
    <cellStyle name="Обычный 24 18" xfId="1659"/>
    <cellStyle name="Обычный 24 19" xfId="1660"/>
    <cellStyle name="Обычный 24 19 2" xfId="1661"/>
    <cellStyle name="Обычный 24 19 3" xfId="1662"/>
    <cellStyle name="Обычный 24 2" xfId="1663"/>
    <cellStyle name="Обычный 24 20" xfId="1664"/>
    <cellStyle name="Обычный 24 21" xfId="1665"/>
    <cellStyle name="Обычный 24 22" xfId="1666"/>
    <cellStyle name="Обычный 24 23" xfId="1667"/>
    <cellStyle name="Обычный 24 3" xfId="1668"/>
    <cellStyle name="Обычный 24 3 10" xfId="1669"/>
    <cellStyle name="Обычный 24 3 11" xfId="1670"/>
    <cellStyle name="Обычный 24 3 12" xfId="1671"/>
    <cellStyle name="Обычный 24 3 13" xfId="1672"/>
    <cellStyle name="Обычный 24 3 14" xfId="1673"/>
    <cellStyle name="Обычный 24 3 15" xfId="1674"/>
    <cellStyle name="Обычный 24 3 15 2" xfId="1675"/>
    <cellStyle name="Обычный 24 3 15 3" xfId="1676"/>
    <cellStyle name="Обычный 24 3 16" xfId="1677"/>
    <cellStyle name="Обычный 24 3 17" xfId="1678"/>
    <cellStyle name="Обычный 24 3 18" xfId="1679"/>
    <cellStyle name="Обычный 24 3 19" xfId="1680"/>
    <cellStyle name="Обычный 24 3 2" xfId="1681"/>
    <cellStyle name="Обычный 24 3 2 2" xfId="1682"/>
    <cellStyle name="Обычный 24 3 2 3" xfId="1683"/>
    <cellStyle name="Обычный 24 3 2 3 2" xfId="1684"/>
    <cellStyle name="Обычный 24 3 2 3 2 2" xfId="1685"/>
    <cellStyle name="Обычный 24 3 2 3 2 2 2" xfId="1686"/>
    <cellStyle name="Обычный 24 3 2 3 2 2 3" xfId="1687"/>
    <cellStyle name="Обычный 24 3 2 3 2 3" xfId="1688"/>
    <cellStyle name="Обычный 24 3 2 3 2 3 2" xfId="1689"/>
    <cellStyle name="Обычный 24 3 2 3 2 3 3" xfId="1690"/>
    <cellStyle name="Обычный 24 3 2 3 2 4" xfId="1691"/>
    <cellStyle name="Обычный 24 3 2 3 2 5" xfId="1692"/>
    <cellStyle name="Обычный 24 3 2 3 3" xfId="1693"/>
    <cellStyle name="Обычный 24 3 2 3 3 2" xfId="1694"/>
    <cellStyle name="Обычный 24 3 2 3 3 2 2" xfId="1695"/>
    <cellStyle name="Обычный 24 3 2 3 3 2 3" xfId="1696"/>
    <cellStyle name="Обычный 24 3 2 3 3 3" xfId="1697"/>
    <cellStyle name="Обычный 24 3 2 3 3 3 2" xfId="1698"/>
    <cellStyle name="Обычный 24 3 2 3 3 3 3" xfId="1699"/>
    <cellStyle name="Обычный 24 3 2 3 3 4" xfId="1700"/>
    <cellStyle name="Обычный 24 3 2 3 3 5" xfId="1701"/>
    <cellStyle name="Обычный 24 3 2 3 4" xfId="1702"/>
    <cellStyle name="Обычный 24 3 2 3 4 2" xfId="1703"/>
    <cellStyle name="Обычный 24 3 2 3 4 3" xfId="1704"/>
    <cellStyle name="Обычный 24 3 2 3 5" xfId="1705"/>
    <cellStyle name="Обычный 24 3 2 3 5 2" xfId="1706"/>
    <cellStyle name="Обычный 24 3 2 3 5 3" xfId="1707"/>
    <cellStyle name="Обычный 24 3 2 3 6" xfId="1708"/>
    <cellStyle name="Обычный 24 3 2 3 7" xfId="1709"/>
    <cellStyle name="Обычный 24 3 2 3 8" xfId="1710"/>
    <cellStyle name="Обычный 24 3 2 4" xfId="1711"/>
    <cellStyle name="Обычный 24 3 2 4 2" xfId="1712"/>
    <cellStyle name="Обычный 24 3 2 4 2 2" xfId="1713"/>
    <cellStyle name="Обычный 24 3 2 4 2 2 2" xfId="1714"/>
    <cellStyle name="Обычный 24 3 2 4 2 2 3" xfId="1715"/>
    <cellStyle name="Обычный 24 3 2 4 2 3" xfId="1716"/>
    <cellStyle name="Обычный 24 3 2 4 2 3 2" xfId="1717"/>
    <cellStyle name="Обычный 24 3 2 4 2 3 3" xfId="1718"/>
    <cellStyle name="Обычный 24 3 2 4 2 4" xfId="1719"/>
    <cellStyle name="Обычный 24 3 2 4 2 5" xfId="1720"/>
    <cellStyle name="Обычный 24 3 2 4 3" xfId="1721"/>
    <cellStyle name="Обычный 24 3 2 4 3 2" xfId="1722"/>
    <cellStyle name="Обычный 24 3 2 4 3 3" xfId="1723"/>
    <cellStyle name="Обычный 24 3 2 4 4" xfId="1724"/>
    <cellStyle name="Обычный 24 3 2 4 4 2" xfId="1725"/>
    <cellStyle name="Обычный 24 3 2 4 4 3" xfId="1726"/>
    <cellStyle name="Обычный 24 3 2 4 5" xfId="1727"/>
    <cellStyle name="Обычный 24 3 2 4 6" xfId="1728"/>
    <cellStyle name="Обычный 24 3 2 4 7" xfId="1729"/>
    <cellStyle name="Обычный 24 3 2 5" xfId="1730"/>
    <cellStyle name="Обычный 24 3 2 5 2" xfId="1731"/>
    <cellStyle name="Обычный 24 3 2 5 2 2" xfId="1732"/>
    <cellStyle name="Обычный 24 3 2 5 2 3" xfId="1733"/>
    <cellStyle name="Обычный 24 3 2 5 3" xfId="1734"/>
    <cellStyle name="Обычный 24 3 2 5 3 2" xfId="1735"/>
    <cellStyle name="Обычный 24 3 2 5 3 3" xfId="1736"/>
    <cellStyle name="Обычный 24 3 2 5 4" xfId="1737"/>
    <cellStyle name="Обычный 24 3 2 5 5" xfId="1738"/>
    <cellStyle name="Обычный 24 3 2 6" xfId="1739"/>
    <cellStyle name="Обычный 24 3 2 6 2" xfId="1740"/>
    <cellStyle name="Обычный 24 3 2 6 3" xfId="1741"/>
    <cellStyle name="Обычный 24 3 2 7" xfId="1742"/>
    <cellStyle name="Обычный 24 3 2 7 2" xfId="1743"/>
    <cellStyle name="Обычный 24 3 2 7 3" xfId="1744"/>
    <cellStyle name="Обычный 24 3 2 8" xfId="1745"/>
    <cellStyle name="Обычный 24 3 3" xfId="1746"/>
    <cellStyle name="Обычный 24 3 3 2" xfId="1747"/>
    <cellStyle name="Обычный 24 3 3 2 2" xfId="1748"/>
    <cellStyle name="Обычный 24 3 3 2 2 2" xfId="1749"/>
    <cellStyle name="Обычный 24 3 3 2 2 2 2" xfId="1750"/>
    <cellStyle name="Обычный 24 3 3 2 2 2 2 2" xfId="1751"/>
    <cellStyle name="Обычный 24 3 3 2 2 2 2 3" xfId="1752"/>
    <cellStyle name="Обычный 24 3 3 2 2 2 3" xfId="1753"/>
    <cellStyle name="Обычный 24 3 3 2 2 2 3 2" xfId="1754"/>
    <cellStyle name="Обычный 24 3 3 2 2 2 3 3" xfId="1755"/>
    <cellStyle name="Обычный 24 3 3 2 2 2 4" xfId="1756"/>
    <cellStyle name="Обычный 24 3 3 2 2 2 5" xfId="1757"/>
    <cellStyle name="Обычный 24 3 3 2 2 3" xfId="1758"/>
    <cellStyle name="Обычный 24 3 3 2 2 3 2" xfId="1759"/>
    <cellStyle name="Обычный 24 3 3 2 2 3 3" xfId="1760"/>
    <cellStyle name="Обычный 24 3 3 2 2 4" xfId="1761"/>
    <cellStyle name="Обычный 24 3 3 2 2 4 2" xfId="1762"/>
    <cellStyle name="Обычный 24 3 3 2 2 4 3" xfId="1763"/>
    <cellStyle name="Обычный 24 3 3 2 2 5" xfId="1764"/>
    <cellStyle name="Обычный 24 3 3 2 2 6" xfId="1765"/>
    <cellStyle name="Обычный 24 3 3 2 2 7" xfId="1766"/>
    <cellStyle name="Обычный 24 3 3 2 3" xfId="1767"/>
    <cellStyle name="Обычный 24 3 3 2 3 2" xfId="1768"/>
    <cellStyle name="Обычный 24 3 3 2 3 2 2" xfId="1769"/>
    <cellStyle name="Обычный 24 3 3 2 3 2 3" xfId="1770"/>
    <cellStyle name="Обычный 24 3 3 2 3 3" xfId="1771"/>
    <cellStyle name="Обычный 24 3 3 2 3 3 2" xfId="1772"/>
    <cellStyle name="Обычный 24 3 3 2 3 3 3" xfId="1773"/>
    <cellStyle name="Обычный 24 3 3 2 3 4" xfId="1774"/>
    <cellStyle name="Обычный 24 3 3 2 3 5" xfId="1775"/>
    <cellStyle name="Обычный 24 3 3 2 4" xfId="1776"/>
    <cellStyle name="Обычный 24 3 3 2 4 2" xfId="1777"/>
    <cellStyle name="Обычный 24 3 3 2 4 3" xfId="1778"/>
    <cellStyle name="Обычный 24 3 3 2 5" xfId="1779"/>
    <cellStyle name="Обычный 24 3 3 2 5 2" xfId="1780"/>
    <cellStyle name="Обычный 24 3 3 2 5 3" xfId="1781"/>
    <cellStyle name="Обычный 24 3 3 2 6" xfId="1782"/>
    <cellStyle name="Обычный 24 3 3 3" xfId="1783"/>
    <cellStyle name="Обычный 24 3 3 3 2" xfId="1784"/>
    <cellStyle name="Обычный 24 3 3 3 3" xfId="1785"/>
    <cellStyle name="Обычный 24 3 3 4" xfId="1786"/>
    <cellStyle name="Обычный 24 3 3 5" xfId="1787"/>
    <cellStyle name="Обычный 24 3 4" xfId="1788"/>
    <cellStyle name="Обычный 24 3 4 2" xfId="1789"/>
    <cellStyle name="Обычный 24 3 4 2 2" xfId="1790"/>
    <cellStyle name="Обычный 24 3 4 2 2 2" xfId="1791"/>
    <cellStyle name="Обычный 24 3 4 2 2 3" xfId="1792"/>
    <cellStyle name="Обычный 24 3 4 2 3" xfId="1793"/>
    <cellStyle name="Обычный 24 3 4 2 3 2" xfId="1794"/>
    <cellStyle name="Обычный 24 3 4 2 3 3" xfId="1795"/>
    <cellStyle name="Обычный 24 3 4 2 4" xfId="1796"/>
    <cellStyle name="Обычный 24 3 4 2 5" xfId="1797"/>
    <cellStyle name="Обычный 24 3 4 3" xfId="1798"/>
    <cellStyle name="Обычный 24 3 4 3 2" xfId="1799"/>
    <cellStyle name="Обычный 24 3 4 3 2 2" xfId="1800"/>
    <cellStyle name="Обычный 24 3 4 3 2 3" xfId="1801"/>
    <cellStyle name="Обычный 24 3 4 3 3" xfId="1802"/>
    <cellStyle name="Обычный 24 3 4 3 3 2" xfId="1803"/>
    <cellStyle name="Обычный 24 3 4 3 3 3" xfId="1804"/>
    <cellStyle name="Обычный 24 3 4 3 4" xfId="1805"/>
    <cellStyle name="Обычный 24 3 4 3 5" xfId="1806"/>
    <cellStyle name="Обычный 24 3 4 4" xfId="1807"/>
    <cellStyle name="Обычный 24 3 4 4 2" xfId="1808"/>
    <cellStyle name="Обычный 24 3 4 4 3" xfId="1809"/>
    <cellStyle name="Обычный 24 3 4 5" xfId="1810"/>
    <cellStyle name="Обычный 24 3 4 5 2" xfId="1811"/>
    <cellStyle name="Обычный 24 3 4 5 3" xfId="1812"/>
    <cellStyle name="Обычный 24 3 4 6" xfId="1813"/>
    <cellStyle name="Обычный 24 3 5" xfId="1814"/>
    <cellStyle name="Обычный 24 3 5 2" xfId="1815"/>
    <cellStyle name="Обычный 24 3 5 2 2" xfId="1816"/>
    <cellStyle name="Обычный 24 3 5 2 2 2" xfId="1817"/>
    <cellStyle name="Обычный 24 3 5 2 2 3" xfId="1818"/>
    <cellStyle name="Обычный 24 3 5 2 3" xfId="1819"/>
    <cellStyle name="Обычный 24 3 5 2 3 2" xfId="1820"/>
    <cellStyle name="Обычный 24 3 5 2 3 3" xfId="1821"/>
    <cellStyle name="Обычный 24 3 5 2 4" xfId="1822"/>
    <cellStyle name="Обычный 24 3 5 2 5" xfId="1823"/>
    <cellStyle name="Обычный 24 3 5 3" xfId="1824"/>
    <cellStyle name="Обычный 24 3 5 3 2" xfId="1825"/>
    <cellStyle name="Обычный 24 3 5 3 3" xfId="1826"/>
    <cellStyle name="Обычный 24 3 5 4" xfId="1827"/>
    <cellStyle name="Обычный 24 3 5 4 2" xfId="1828"/>
    <cellStyle name="Обычный 24 3 5 4 3" xfId="1829"/>
    <cellStyle name="Обычный 24 3 5 5" xfId="1830"/>
    <cellStyle name="Обычный 24 3 6" xfId="1831"/>
    <cellStyle name="Обычный 24 3 6 2" xfId="1832"/>
    <cellStyle name="Обычный 24 3 6 2 2" xfId="1833"/>
    <cellStyle name="Обычный 24 3 6 2 3" xfId="1834"/>
    <cellStyle name="Обычный 24 3 6 3" xfId="1835"/>
    <cellStyle name="Обычный 24 3 6 3 2" xfId="1836"/>
    <cellStyle name="Обычный 24 3 6 3 3" xfId="1837"/>
    <cellStyle name="Обычный 24 3 7" xfId="1838"/>
    <cellStyle name="Обычный 24 3 8" xfId="1839"/>
    <cellStyle name="Обычный 24 3 9" xfId="1840"/>
    <cellStyle name="Обычный 24 4" xfId="1841"/>
    <cellStyle name="Обычный 24 4 10" xfId="1842"/>
    <cellStyle name="Обычный 24 4 11" xfId="1843"/>
    <cellStyle name="Обычный 24 4 12" xfId="1844"/>
    <cellStyle name="Обычный 24 4 13" xfId="1845"/>
    <cellStyle name="Обычный 24 4 14" xfId="1846"/>
    <cellStyle name="Обычный 24 4 15" xfId="1847"/>
    <cellStyle name="Обычный 24 4 15 2" xfId="1848"/>
    <cellStyle name="Обычный 24 4 15 3" xfId="1849"/>
    <cellStyle name="Обычный 24 4 16" xfId="1850"/>
    <cellStyle name="Обычный 24 4 17" xfId="1851"/>
    <cellStyle name="Обычный 24 4 18" xfId="1852"/>
    <cellStyle name="Обычный 24 4 2" xfId="1853"/>
    <cellStyle name="Обычный 24 4 2 2" xfId="1854"/>
    <cellStyle name="Обычный 24 4 2 2 2" xfId="1855"/>
    <cellStyle name="Обычный 24 4 2 2 2 2" xfId="1856"/>
    <cellStyle name="Обычный 24 4 2 2 3" xfId="1857"/>
    <cellStyle name="Обычный 24 4 2 2 3 2" xfId="1858"/>
    <cellStyle name="Обычный 24 4 2 2 4" xfId="1859"/>
    <cellStyle name="Обычный 24 4 2 3" xfId="1860"/>
    <cellStyle name="Обычный 24 4 2 3 2" xfId="1861"/>
    <cellStyle name="Обычный 24 4 2 4" xfId="1862"/>
    <cellStyle name="Обычный 24 4 2 4 2" xfId="1863"/>
    <cellStyle name="Обычный 24 4 2 5" xfId="1864"/>
    <cellStyle name="Обычный 24 4 3" xfId="1865"/>
    <cellStyle name="Обычный 24 4 3 2" xfId="1866"/>
    <cellStyle name="Обычный 24 4 3 2 2" xfId="1867"/>
    <cellStyle name="Обычный 24 4 3 2 2 2" xfId="1868"/>
    <cellStyle name="Обычный 24 4 3 2 2 2 2" xfId="1869"/>
    <cellStyle name="Обычный 24 4 3 2 2 2 3" xfId="1870"/>
    <cellStyle name="Обычный 24 4 3 2 2 3" xfId="1871"/>
    <cellStyle name="Обычный 24 4 3 2 2 3 2" xfId="1872"/>
    <cellStyle name="Обычный 24 4 3 2 2 3 3" xfId="1873"/>
    <cellStyle name="Обычный 24 4 3 2 2 4" xfId="1874"/>
    <cellStyle name="Обычный 24 4 3 2 2 5" xfId="1875"/>
    <cellStyle name="Обычный 24 4 3 2 3" xfId="1876"/>
    <cellStyle name="Обычный 24 4 3 2 3 2" xfId="1877"/>
    <cellStyle name="Обычный 24 4 3 2 3 3" xfId="1878"/>
    <cellStyle name="Обычный 24 4 3 2 4" xfId="1879"/>
    <cellStyle name="Обычный 24 4 3 2 4 2" xfId="1880"/>
    <cellStyle name="Обычный 24 4 3 2 4 3" xfId="1881"/>
    <cellStyle name="Обычный 24 4 3 2 5" xfId="1882"/>
    <cellStyle name="Обычный 24 4 3 3" xfId="1883"/>
    <cellStyle name="Обычный 24 4 3 3 2" xfId="1884"/>
    <cellStyle name="Обычный 24 4 3 3 2 2" xfId="1885"/>
    <cellStyle name="Обычный 24 4 3 3 2 3" xfId="1886"/>
    <cellStyle name="Обычный 24 4 3 3 3" xfId="1887"/>
    <cellStyle name="Обычный 24 4 3 3 3 2" xfId="1888"/>
    <cellStyle name="Обычный 24 4 3 3 3 3" xfId="1889"/>
    <cellStyle name="Обычный 24 4 3 3 4" xfId="1890"/>
    <cellStyle name="Обычный 24 4 3 3 5" xfId="1891"/>
    <cellStyle name="Обычный 24 4 3 4" xfId="1892"/>
    <cellStyle name="Обычный 24 4 3 4 2" xfId="1893"/>
    <cellStyle name="Обычный 24 4 3 4 3" xfId="1894"/>
    <cellStyle name="Обычный 24 4 3 5" xfId="1895"/>
    <cellStyle name="Обычный 24 4 3 5 2" xfId="1896"/>
    <cellStyle name="Обычный 24 4 3 5 3" xfId="1897"/>
    <cellStyle name="Обычный 24 4 3 6" xfId="1898"/>
    <cellStyle name="Обычный 24 4 3 7" xfId="1899"/>
    <cellStyle name="Обычный 24 4 3 8" xfId="1900"/>
    <cellStyle name="Обычный 24 4 4" xfId="1901"/>
    <cellStyle name="Обычный 24 4 4 2" xfId="1902"/>
    <cellStyle name="Обычный 24 4 4 2 2" xfId="1903"/>
    <cellStyle name="Обычный 24 4 4 2 2 2" xfId="1904"/>
    <cellStyle name="Обычный 24 4 4 2 2 3" xfId="1905"/>
    <cellStyle name="Обычный 24 4 4 2 3" xfId="1906"/>
    <cellStyle name="Обычный 24 4 4 2 3 2" xfId="1907"/>
    <cellStyle name="Обычный 24 4 4 2 3 3" xfId="1908"/>
    <cellStyle name="Обычный 24 4 4 2 4" xfId="1909"/>
    <cellStyle name="Обычный 24 4 4 2 5" xfId="1910"/>
    <cellStyle name="Обычный 24 4 4 3" xfId="1911"/>
    <cellStyle name="Обычный 24 4 4 3 2" xfId="1912"/>
    <cellStyle name="Обычный 24 4 4 3 2 2" xfId="1913"/>
    <cellStyle name="Обычный 24 4 4 3 2 3" xfId="1914"/>
    <cellStyle name="Обычный 24 4 4 3 3" xfId="1915"/>
    <cellStyle name="Обычный 24 4 4 3 3 2" xfId="1916"/>
    <cellStyle name="Обычный 24 4 4 3 3 3" xfId="1917"/>
    <cellStyle name="Обычный 24 4 4 3 4" xfId="1918"/>
    <cellStyle name="Обычный 24 4 4 3 5" xfId="1919"/>
    <cellStyle name="Обычный 24 4 4 4" xfId="1920"/>
    <cellStyle name="Обычный 24 4 4 4 2" xfId="1921"/>
    <cellStyle name="Обычный 24 4 4 4 3" xfId="1922"/>
    <cellStyle name="Обычный 24 4 4 5" xfId="1923"/>
    <cellStyle name="Обычный 24 4 4 5 2" xfId="1924"/>
    <cellStyle name="Обычный 24 4 4 5 3" xfId="1925"/>
    <cellStyle name="Обычный 24 4 4 6" xfId="1926"/>
    <cellStyle name="Обычный 24 4 5" xfId="1927"/>
    <cellStyle name="Обычный 24 4 5 2" xfId="1928"/>
    <cellStyle name="Обычный 24 4 5 2 2" xfId="1929"/>
    <cellStyle name="Обычный 24 4 5 2 3" xfId="1930"/>
    <cellStyle name="Обычный 24 4 5 3" xfId="1931"/>
    <cellStyle name="Обычный 24 4 5 3 2" xfId="1932"/>
    <cellStyle name="Обычный 24 4 5 3 3" xfId="1933"/>
    <cellStyle name="Обычный 24 4 6" xfId="1934"/>
    <cellStyle name="Обычный 24 4 6 2" xfId="1935"/>
    <cellStyle name="Обычный 24 4 6 2 2" xfId="1936"/>
    <cellStyle name="Обычный 24 4 6 2 3" xfId="1937"/>
    <cellStyle name="Обычный 24 4 6 3" xfId="1938"/>
    <cellStyle name="Обычный 24 4 6 3 2" xfId="1939"/>
    <cellStyle name="Обычный 24 4 6 3 3" xfId="1940"/>
    <cellStyle name="Обычный 24 4 7" xfId="1941"/>
    <cellStyle name="Обычный 24 4 8" xfId="1942"/>
    <cellStyle name="Обычный 24 4 9" xfId="1943"/>
    <cellStyle name="Обычный 24 5" xfId="1944"/>
    <cellStyle name="Обычный 24 5 10" xfId="1945"/>
    <cellStyle name="Обычный 24 5 11" xfId="1946"/>
    <cellStyle name="Обычный 24 5 12" xfId="1947"/>
    <cellStyle name="Обычный 24 5 13" xfId="1948"/>
    <cellStyle name="Обычный 24 5 14" xfId="1949"/>
    <cellStyle name="Обычный 24 5 15" xfId="1950"/>
    <cellStyle name="Обычный 24 5 16" xfId="1951"/>
    <cellStyle name="Обычный 24 5 16 2" xfId="1952"/>
    <cellStyle name="Обычный 24 5 16 3" xfId="1953"/>
    <cellStyle name="Обычный 24 5 17" xfId="1954"/>
    <cellStyle name="Обычный 24 5 18" xfId="1955"/>
    <cellStyle name="Обычный 24 5 19" xfId="1956"/>
    <cellStyle name="Обычный 24 5 2" xfId="1957"/>
    <cellStyle name="Обычный 24 5 2 10" xfId="1958"/>
    <cellStyle name="Обычный 24 5 2 2" xfId="1959"/>
    <cellStyle name="Обычный 24 5 2 2 2" xfId="1960"/>
    <cellStyle name="Обычный 24 5 2 2 2 2" xfId="1961"/>
    <cellStyle name="Обычный 24 5 2 2 2 2 2" xfId="1962"/>
    <cellStyle name="Обычный 24 5 2 2 2 2 3" xfId="1963"/>
    <cellStyle name="Обычный 24 5 2 2 2 2 4" xfId="1964"/>
    <cellStyle name="Обычный 24 5 2 2 2 3" xfId="1965"/>
    <cellStyle name="Обычный 24 5 2 2 2 3 2" xfId="1966"/>
    <cellStyle name="Обычный 24 5 2 2 2 3 3" xfId="1967"/>
    <cellStyle name="Обычный 24 5 2 2 2 3 4" xfId="1968"/>
    <cellStyle name="Обычный 24 5 2 2 2 4" xfId="1969"/>
    <cellStyle name="Обычный 24 5 2 2 2 5" xfId="1970"/>
    <cellStyle name="Обычный 24 5 2 2 2 6" xfId="1971"/>
    <cellStyle name="Обычный 24 5 2 2 3" xfId="1972"/>
    <cellStyle name="Обычный 24 5 2 2 3 2" xfId="1973"/>
    <cellStyle name="Обычный 24 5 2 2 3 2 2" xfId="1974"/>
    <cellStyle name="Обычный 24 5 2 2 3 2 3" xfId="1975"/>
    <cellStyle name="Обычный 24 5 2 2 3 3" xfId="1976"/>
    <cellStyle name="Обычный 24 5 2 2 3 3 2" xfId="1977"/>
    <cellStyle name="Обычный 24 5 2 2 3 3 3" xfId="1978"/>
    <cellStyle name="Обычный 24 5 2 2 3 4" xfId="1979"/>
    <cellStyle name="Обычный 24 5 2 2 3 5" xfId="1980"/>
    <cellStyle name="Обычный 24 5 2 2 4" xfId="1981"/>
    <cellStyle name="Обычный 24 5 2 2 4 2" xfId="1982"/>
    <cellStyle name="Обычный 24 5 2 2 4 3" xfId="1983"/>
    <cellStyle name="Обычный 24 5 2 2 4 4" xfId="1984"/>
    <cellStyle name="Обычный 24 5 2 2 5" xfId="1985"/>
    <cellStyle name="Обычный 24 5 2 2 5 2" xfId="1986"/>
    <cellStyle name="Обычный 24 5 2 2 5 3" xfId="1987"/>
    <cellStyle name="Обычный 24 5 2 2 6" xfId="1988"/>
    <cellStyle name="Обычный 24 5 2 2 7" xfId="1989"/>
    <cellStyle name="Обычный 24 5 2 3" xfId="1990"/>
    <cellStyle name="Обычный 24 5 2 3 2" xfId="1991"/>
    <cellStyle name="Обычный 24 5 2 3 2 2" xfId="1992"/>
    <cellStyle name="Обычный 24 5 2 3 2 2 2" xfId="1993"/>
    <cellStyle name="Обычный 24 5 2 3 2 2 3" xfId="1994"/>
    <cellStyle name="Обычный 24 5 2 3 2 3" xfId="1995"/>
    <cellStyle name="Обычный 24 5 2 3 2 3 2" xfId="1996"/>
    <cellStyle name="Обычный 24 5 2 3 2 3 3" xfId="1997"/>
    <cellStyle name="Обычный 24 5 2 3 2 4" xfId="1998"/>
    <cellStyle name="Обычный 24 5 2 3 2 4 2" xfId="1999"/>
    <cellStyle name="Обычный 24 5 2 3 2 4 2 2" xfId="2000"/>
    <cellStyle name="Обычный 24 5 2 3 2 4 3" xfId="2001"/>
    <cellStyle name="Обычный 24 5 2 3 2 4 4" xfId="2002"/>
    <cellStyle name="Обычный 24 5 2 3 2 5" xfId="2003"/>
    <cellStyle name="Обычный 24 5 2 3 2 6" xfId="2004"/>
    <cellStyle name="Обычный 24 5 2 3 3" xfId="2005"/>
    <cellStyle name="Обычный 24 5 2 3 3 2" xfId="2006"/>
    <cellStyle name="Обычный 24 5 2 3 3 3" xfId="2007"/>
    <cellStyle name="Обычный 24 5 2 3 3 4" xfId="2008"/>
    <cellStyle name="Обычный 24 5 2 3 4" xfId="2009"/>
    <cellStyle name="Обычный 24 5 2 3 4 2" xfId="2010"/>
    <cellStyle name="Обычный 24 5 2 3 4 3" xfId="2011"/>
    <cellStyle name="Обычный 24 5 2 3 5" xfId="2012"/>
    <cellStyle name="Обычный 24 5 2 3 6" xfId="2013"/>
    <cellStyle name="Обычный 24 5 2 3 7" xfId="2014"/>
    <cellStyle name="Обычный 24 5 2 4" xfId="2015"/>
    <cellStyle name="Обычный 24 5 2 4 2" xfId="2016"/>
    <cellStyle name="Обычный 24 5 2 4 2 2" xfId="2017"/>
    <cellStyle name="Обычный 24 5 2 4 2 3" xfId="2018"/>
    <cellStyle name="Обычный 24 5 2 4 3" xfId="2019"/>
    <cellStyle name="Обычный 24 5 2 4 3 2" xfId="2020"/>
    <cellStyle name="Обычный 24 5 2 4 3 3" xfId="2021"/>
    <cellStyle name="Обычный 24 5 2 4 4" xfId="2022"/>
    <cellStyle name="Обычный 24 5 2 4 5" xfId="2023"/>
    <cellStyle name="Обычный 24 5 2 5" xfId="2024"/>
    <cellStyle name="Обычный 24 5 2 5 2" xfId="2025"/>
    <cellStyle name="Обычный 24 5 2 5 3" xfId="2026"/>
    <cellStyle name="Обычный 24 5 2 5 4" xfId="2027"/>
    <cellStyle name="Обычный 24 5 2 6" xfId="2028"/>
    <cellStyle name="Обычный 24 5 2 6 2" xfId="2029"/>
    <cellStyle name="Обычный 24 5 2 6 3" xfId="2030"/>
    <cellStyle name="Обычный 24 5 2 7" xfId="2031"/>
    <cellStyle name="Обычный 24 5 2 8" xfId="2032"/>
    <cellStyle name="Обычный 24 5 2 9" xfId="2033"/>
    <cellStyle name="Обычный 24 5 20" xfId="2034"/>
    <cellStyle name="Обычный 24 5 3" xfId="2035"/>
    <cellStyle name="Обычный 24 5 3 2" xfId="2036"/>
    <cellStyle name="Обычный 24 5 3 2 2" xfId="2037"/>
    <cellStyle name="Обычный 24 5 3 2 2 2" xfId="2038"/>
    <cellStyle name="Обычный 24 5 3 2 3" xfId="2039"/>
    <cellStyle name="Обычный 24 5 3 2 3 2" xfId="2040"/>
    <cellStyle name="Обычный 24 5 3 2 4" xfId="2041"/>
    <cellStyle name="Обычный 24 5 3 3" xfId="2042"/>
    <cellStyle name="Обычный 24 5 3 3 2" xfId="2043"/>
    <cellStyle name="Обычный 24 5 3 4" xfId="2044"/>
    <cellStyle name="Обычный 24 5 3 4 2" xfId="2045"/>
    <cellStyle name="Обычный 24 5 3 5" xfId="2046"/>
    <cellStyle name="Обычный 24 5 4" xfId="2047"/>
    <cellStyle name="Обычный 24 5 4 2" xfId="2048"/>
    <cellStyle name="Обычный 24 5 4 2 2" xfId="2049"/>
    <cellStyle name="Обычный 24 5 4 2 2 2" xfId="2050"/>
    <cellStyle name="Обычный 24 5 4 2 2 2 2" xfId="2051"/>
    <cellStyle name="Обычный 24 5 4 2 2 2 3" xfId="2052"/>
    <cellStyle name="Обычный 24 5 4 2 2 3" xfId="2053"/>
    <cellStyle name="Обычный 24 5 4 2 2 3 2" xfId="2054"/>
    <cellStyle name="Обычный 24 5 4 2 2 3 3" xfId="2055"/>
    <cellStyle name="Обычный 24 5 4 2 2 4" xfId="2056"/>
    <cellStyle name="Обычный 24 5 4 2 2 5" xfId="2057"/>
    <cellStyle name="Обычный 24 5 4 2 3" xfId="2058"/>
    <cellStyle name="Обычный 24 5 4 2 3 2" xfId="2059"/>
    <cellStyle name="Обычный 24 5 4 2 3 3" xfId="2060"/>
    <cellStyle name="Обычный 24 5 4 2 4" xfId="2061"/>
    <cellStyle name="Обычный 24 5 4 2 4 2" xfId="2062"/>
    <cellStyle name="Обычный 24 5 4 2 4 3" xfId="2063"/>
    <cellStyle name="Обычный 24 5 4 2 5" xfId="2064"/>
    <cellStyle name="Обычный 24 5 4 3" xfId="2065"/>
    <cellStyle name="Обычный 24 5 4 3 2" xfId="2066"/>
    <cellStyle name="Обычный 24 5 4 3 2 2" xfId="2067"/>
    <cellStyle name="Обычный 24 5 4 3 2 3" xfId="2068"/>
    <cellStyle name="Обычный 24 5 4 3 3" xfId="2069"/>
    <cellStyle name="Обычный 24 5 4 3 3 2" xfId="2070"/>
    <cellStyle name="Обычный 24 5 4 3 3 3" xfId="2071"/>
    <cellStyle name="Обычный 24 5 4 3 4" xfId="2072"/>
    <cellStyle name="Обычный 24 5 4 3 5" xfId="2073"/>
    <cellStyle name="Обычный 24 5 4 4" xfId="2074"/>
    <cellStyle name="Обычный 24 5 4 4 2" xfId="2075"/>
    <cellStyle name="Обычный 24 5 4 4 3" xfId="2076"/>
    <cellStyle name="Обычный 24 5 4 5" xfId="2077"/>
    <cellStyle name="Обычный 24 5 4 5 2" xfId="2078"/>
    <cellStyle name="Обычный 24 5 4 5 3" xfId="2079"/>
    <cellStyle name="Обычный 24 5 4 6" xfId="2080"/>
    <cellStyle name="Обычный 24 5 4 7" xfId="2081"/>
    <cellStyle name="Обычный 24 5 4 8" xfId="2082"/>
    <cellStyle name="Обычный 24 5 5" xfId="2083"/>
    <cellStyle name="Обычный 24 5 5 2" xfId="2084"/>
    <cellStyle name="Обычный 24 5 5 2 2" xfId="2085"/>
    <cellStyle name="Обычный 24 5 5 2 2 2" xfId="2086"/>
    <cellStyle name="Обычный 24 5 5 2 2 3" xfId="2087"/>
    <cellStyle name="Обычный 24 5 5 2 3" xfId="2088"/>
    <cellStyle name="Обычный 24 5 5 2 3 2" xfId="2089"/>
    <cellStyle name="Обычный 24 5 5 2 3 3" xfId="2090"/>
    <cellStyle name="Обычный 24 5 5 2 4" xfId="2091"/>
    <cellStyle name="Обычный 24 5 5 2 5" xfId="2092"/>
    <cellStyle name="Обычный 24 5 5 3" xfId="2093"/>
    <cellStyle name="Обычный 24 5 5 3 2" xfId="2094"/>
    <cellStyle name="Обычный 24 5 5 3 2 2" xfId="2095"/>
    <cellStyle name="Обычный 24 5 5 3 2 3" xfId="2096"/>
    <cellStyle name="Обычный 24 5 5 3 3" xfId="2097"/>
    <cellStyle name="Обычный 24 5 5 3 3 2" xfId="2098"/>
    <cellStyle name="Обычный 24 5 5 3 3 3" xfId="2099"/>
    <cellStyle name="Обычный 24 5 5 3 4" xfId="2100"/>
    <cellStyle name="Обычный 24 5 5 3 5" xfId="2101"/>
    <cellStyle name="Обычный 24 5 5 4" xfId="2102"/>
    <cellStyle name="Обычный 24 5 5 4 2" xfId="2103"/>
    <cellStyle name="Обычный 24 5 5 4 3" xfId="2104"/>
    <cellStyle name="Обычный 24 5 5 5" xfId="2105"/>
    <cellStyle name="Обычный 24 5 5 5 2" xfId="2106"/>
    <cellStyle name="Обычный 24 5 5 5 3" xfId="2107"/>
    <cellStyle name="Обычный 24 5 5 6" xfId="2108"/>
    <cellStyle name="Обычный 24 5 6" xfId="2109"/>
    <cellStyle name="Обычный 24 5 6 2" xfId="2110"/>
    <cellStyle name="Обычный 24 5 6 2 2" xfId="2111"/>
    <cellStyle name="Обычный 24 5 6 2 2 2" xfId="2112"/>
    <cellStyle name="Обычный 24 5 6 2 2 3" xfId="2113"/>
    <cellStyle name="Обычный 24 5 6 2 3" xfId="2114"/>
    <cellStyle name="Обычный 24 5 6 2 3 2" xfId="2115"/>
    <cellStyle name="Обычный 24 5 6 2 3 3" xfId="2116"/>
    <cellStyle name="Обычный 24 5 6 2 4" xfId="2117"/>
    <cellStyle name="Обычный 24 5 6 2 5" xfId="2118"/>
    <cellStyle name="Обычный 24 5 6 3" xfId="2119"/>
    <cellStyle name="Обычный 24 5 6 3 2" xfId="2120"/>
    <cellStyle name="Обычный 24 5 6 3 3" xfId="2121"/>
    <cellStyle name="Обычный 24 5 6 4" xfId="2122"/>
    <cellStyle name="Обычный 24 5 6 4 2" xfId="2123"/>
    <cellStyle name="Обычный 24 5 6 4 3" xfId="2124"/>
    <cellStyle name="Обычный 24 5 6 5" xfId="2125"/>
    <cellStyle name="Обычный 24 5 7" xfId="2126"/>
    <cellStyle name="Обычный 24 5 7 2" xfId="2127"/>
    <cellStyle name="Обычный 24 5 7 2 2" xfId="2128"/>
    <cellStyle name="Обычный 24 5 7 2 3" xfId="2129"/>
    <cellStyle name="Обычный 24 5 7 3" xfId="2130"/>
    <cellStyle name="Обычный 24 5 7 3 2" xfId="2131"/>
    <cellStyle name="Обычный 24 5 7 3 3" xfId="2132"/>
    <cellStyle name="Обычный 24 5 8" xfId="2133"/>
    <cellStyle name="Обычный 24 5 9" xfId="2134"/>
    <cellStyle name="Обычный 24 5_ВП 2 (не вош в июль) Спутник" xfId="2135"/>
    <cellStyle name="Обычный 24 6" xfId="2136"/>
    <cellStyle name="Обычный 24 7" xfId="2137"/>
    <cellStyle name="Обычный 24 7 2" xfId="2138"/>
    <cellStyle name="Обычный 24 7 2 2" xfId="2139"/>
    <cellStyle name="Обычный 24 7 2 2 2" xfId="2140"/>
    <cellStyle name="Обычный 24 7 2 2 2 2" xfId="2141"/>
    <cellStyle name="Обычный 24 7 2 2 2 3" xfId="2142"/>
    <cellStyle name="Обычный 24 7 2 2 3" xfId="2143"/>
    <cellStyle name="Обычный 24 7 2 2 3 2" xfId="2144"/>
    <cellStyle name="Обычный 24 7 2 2 3 3" xfId="2145"/>
    <cellStyle name="Обычный 24 7 2 2 4" xfId="2146"/>
    <cellStyle name="Обычный 24 7 2 2 5" xfId="2147"/>
    <cellStyle name="Обычный 24 7 2 3" xfId="2148"/>
    <cellStyle name="Обычный 24 7 2 3 2" xfId="2149"/>
    <cellStyle name="Обычный 24 7 2 3 3" xfId="2150"/>
    <cellStyle name="Обычный 24 7 2 4" xfId="2151"/>
    <cellStyle name="Обычный 24 7 2 4 2" xfId="2152"/>
    <cellStyle name="Обычный 24 7 2 4 3" xfId="2153"/>
    <cellStyle name="Обычный 24 7 2 5" xfId="2154"/>
    <cellStyle name="Обычный 24 7 3" xfId="2155"/>
    <cellStyle name="Обычный 24 7 3 2" xfId="2156"/>
    <cellStyle name="Обычный 24 7 3 2 2" xfId="2157"/>
    <cellStyle name="Обычный 24 7 3 2 3" xfId="2158"/>
    <cellStyle name="Обычный 24 7 3 3" xfId="2159"/>
    <cellStyle name="Обычный 24 7 3 3 2" xfId="2160"/>
    <cellStyle name="Обычный 24 7 3 3 3" xfId="2161"/>
    <cellStyle name="Обычный 24 7 3 4" xfId="2162"/>
    <cellStyle name="Обычный 24 7 3 5" xfId="2163"/>
    <cellStyle name="Обычный 24 7 4" xfId="2164"/>
    <cellStyle name="Обычный 24 7 4 2" xfId="2165"/>
    <cellStyle name="Обычный 24 7 4 3" xfId="2166"/>
    <cellStyle name="Обычный 24 7 5" xfId="2167"/>
    <cellStyle name="Обычный 24 7 5 2" xfId="2168"/>
    <cellStyle name="Обычный 24 7 5 3" xfId="2169"/>
    <cellStyle name="Обычный 24 7 6" xfId="2170"/>
    <cellStyle name="Обычный 24 7 7" xfId="2171"/>
    <cellStyle name="Обычный 24 7 8" xfId="2172"/>
    <cellStyle name="Обычный 24 8" xfId="2173"/>
    <cellStyle name="Обычный 24 8 2" xfId="2174"/>
    <cellStyle name="Обычный 24 8 2 2" xfId="2175"/>
    <cellStyle name="Обычный 24 8 2 2 2" xfId="2176"/>
    <cellStyle name="Обычный 24 8 2 2 3" xfId="2177"/>
    <cellStyle name="Обычный 24 8 2 3" xfId="2178"/>
    <cellStyle name="Обычный 24 8 2 3 2" xfId="2179"/>
    <cellStyle name="Обычный 24 8 2 3 3" xfId="2180"/>
    <cellStyle name="Обычный 24 8 2 4" xfId="2181"/>
    <cellStyle name="Обычный 24 8 2 5" xfId="2182"/>
    <cellStyle name="Обычный 24 8 3" xfId="2183"/>
    <cellStyle name="Обычный 24 8 3 2" xfId="2184"/>
    <cellStyle name="Обычный 24 8 3 2 2" xfId="2185"/>
    <cellStyle name="Обычный 24 8 3 2 3" xfId="2186"/>
    <cellStyle name="Обычный 24 8 3 3" xfId="2187"/>
    <cellStyle name="Обычный 24 8 3 3 2" xfId="2188"/>
    <cellStyle name="Обычный 24 8 3 3 3" xfId="2189"/>
    <cellStyle name="Обычный 24 8 3 4" xfId="2190"/>
    <cellStyle name="Обычный 24 8 3 5" xfId="2191"/>
    <cellStyle name="Обычный 24 8 4" xfId="2192"/>
    <cellStyle name="Обычный 24 8 4 2" xfId="2193"/>
    <cellStyle name="Обычный 24 8 4 3" xfId="2194"/>
    <cellStyle name="Обычный 24 8 5" xfId="2195"/>
    <cellStyle name="Обычный 24 8 5 2" xfId="2196"/>
    <cellStyle name="Обычный 24 8 5 3" xfId="2197"/>
    <cellStyle name="Обычный 24 8 6" xfId="2198"/>
    <cellStyle name="Обычный 24 9" xfId="2199"/>
    <cellStyle name="Обычный 24 9 2" xfId="2200"/>
    <cellStyle name="Обычный 24 9 2 2" xfId="2201"/>
    <cellStyle name="Обычный 24 9 2 2 2" xfId="2202"/>
    <cellStyle name="Обычный 24 9 2 2 3" xfId="2203"/>
    <cellStyle name="Обычный 24 9 2 3" xfId="2204"/>
    <cellStyle name="Обычный 24 9 2 3 2" xfId="2205"/>
    <cellStyle name="Обычный 24 9 2 3 3" xfId="2206"/>
    <cellStyle name="Обычный 24 9 2 4" xfId="2207"/>
    <cellStyle name="Обычный 24 9 2 5" xfId="2208"/>
    <cellStyle name="Обычный 24 9 3" xfId="2209"/>
    <cellStyle name="Обычный 24 9 3 2" xfId="2210"/>
    <cellStyle name="Обычный 24 9 3 3" xfId="2211"/>
    <cellStyle name="Обычный 24 9 4" xfId="2212"/>
    <cellStyle name="Обычный 24 9 4 2" xfId="2213"/>
    <cellStyle name="Обычный 24 9 4 3" xfId="2214"/>
    <cellStyle name="Обычный 24 9 5" xfId="2215"/>
    <cellStyle name="Обычный 24_2РЕЕСТР Спецсетьстрой Декабрь 2010г." xfId="2216"/>
    <cellStyle name="Обычный 25" xfId="2217"/>
    <cellStyle name="Обычный 25 10" xfId="2218"/>
    <cellStyle name="Обычный 25 11" xfId="2219"/>
    <cellStyle name="Обычный 25 12" xfId="2220"/>
    <cellStyle name="Обычный 25 13" xfId="2221"/>
    <cellStyle name="Обычный 25 14" xfId="2222"/>
    <cellStyle name="Обычный 25 15" xfId="2223"/>
    <cellStyle name="Обычный 25 16" xfId="2224"/>
    <cellStyle name="Обычный 25 17" xfId="2225"/>
    <cellStyle name="Обычный 25 17 2" xfId="2226"/>
    <cellStyle name="Обычный 25 17 3" xfId="2227"/>
    <cellStyle name="Обычный 25 18" xfId="2228"/>
    <cellStyle name="Обычный 25 19" xfId="2229"/>
    <cellStyle name="Обычный 25 2" xfId="2230"/>
    <cellStyle name="Обычный 25 20" xfId="2231"/>
    <cellStyle name="Обычный 25 21" xfId="2232"/>
    <cellStyle name="Обычный 25 3" xfId="2233"/>
    <cellStyle name="Обычный 25 3 10" xfId="2234"/>
    <cellStyle name="Обычный 25 3 11" xfId="2235"/>
    <cellStyle name="Обычный 25 3 12" xfId="2236"/>
    <cellStyle name="Обычный 25 3 13" xfId="2237"/>
    <cellStyle name="Обычный 25 3 14" xfId="2238"/>
    <cellStyle name="Обычный 25 3 15" xfId="2239"/>
    <cellStyle name="Обычный 25 3 15 2" xfId="2240"/>
    <cellStyle name="Обычный 25 3 15 3" xfId="2241"/>
    <cellStyle name="Обычный 25 3 16" xfId="2242"/>
    <cellStyle name="Обычный 25 3 17" xfId="2243"/>
    <cellStyle name="Обычный 25 3 18" xfId="2244"/>
    <cellStyle name="Обычный 25 3 19" xfId="2245"/>
    <cellStyle name="Обычный 25 3 2" xfId="2246"/>
    <cellStyle name="Обычный 25 3 2 2" xfId="2247"/>
    <cellStyle name="Обычный 25 3 2 3" xfId="2248"/>
    <cellStyle name="Обычный 25 3 2 3 2" xfId="2249"/>
    <cellStyle name="Обычный 25 3 2 3 2 2" xfId="2250"/>
    <cellStyle name="Обычный 25 3 2 3 2 2 2" xfId="2251"/>
    <cellStyle name="Обычный 25 3 2 3 2 2 3" xfId="2252"/>
    <cellStyle name="Обычный 25 3 2 3 2 3" xfId="2253"/>
    <cellStyle name="Обычный 25 3 2 3 2 3 2" xfId="2254"/>
    <cellStyle name="Обычный 25 3 2 3 2 3 3" xfId="2255"/>
    <cellStyle name="Обычный 25 3 2 3 2 4" xfId="2256"/>
    <cellStyle name="Обычный 25 3 2 3 2 5" xfId="2257"/>
    <cellStyle name="Обычный 25 3 2 3 3" xfId="2258"/>
    <cellStyle name="Обычный 25 3 2 3 3 2" xfId="2259"/>
    <cellStyle name="Обычный 25 3 2 3 3 2 2" xfId="2260"/>
    <cellStyle name="Обычный 25 3 2 3 3 2 3" xfId="2261"/>
    <cellStyle name="Обычный 25 3 2 3 3 3" xfId="2262"/>
    <cellStyle name="Обычный 25 3 2 3 3 3 2" xfId="2263"/>
    <cellStyle name="Обычный 25 3 2 3 3 3 3" xfId="2264"/>
    <cellStyle name="Обычный 25 3 2 3 3 4" xfId="2265"/>
    <cellStyle name="Обычный 25 3 2 3 3 5" xfId="2266"/>
    <cellStyle name="Обычный 25 3 2 3 4" xfId="2267"/>
    <cellStyle name="Обычный 25 3 2 3 4 2" xfId="2268"/>
    <cellStyle name="Обычный 25 3 2 3 4 3" xfId="2269"/>
    <cellStyle name="Обычный 25 3 2 3 5" xfId="2270"/>
    <cellStyle name="Обычный 25 3 2 3 5 2" xfId="2271"/>
    <cellStyle name="Обычный 25 3 2 3 5 3" xfId="2272"/>
    <cellStyle name="Обычный 25 3 2 3 6" xfId="2273"/>
    <cellStyle name="Обычный 25 3 2 3 7" xfId="2274"/>
    <cellStyle name="Обычный 25 3 2 3 8" xfId="2275"/>
    <cellStyle name="Обычный 25 3 2 4" xfId="2276"/>
    <cellStyle name="Обычный 25 3 2 4 2" xfId="2277"/>
    <cellStyle name="Обычный 25 3 2 4 2 2" xfId="2278"/>
    <cellStyle name="Обычный 25 3 2 4 2 2 2" xfId="2279"/>
    <cellStyle name="Обычный 25 3 2 4 2 2 3" xfId="2280"/>
    <cellStyle name="Обычный 25 3 2 4 2 3" xfId="2281"/>
    <cellStyle name="Обычный 25 3 2 4 2 3 2" xfId="2282"/>
    <cellStyle name="Обычный 25 3 2 4 2 3 3" xfId="2283"/>
    <cellStyle name="Обычный 25 3 2 4 2 4" xfId="2284"/>
    <cellStyle name="Обычный 25 3 2 4 2 5" xfId="2285"/>
    <cellStyle name="Обычный 25 3 2 4 3" xfId="2286"/>
    <cellStyle name="Обычный 25 3 2 4 3 2" xfId="2287"/>
    <cellStyle name="Обычный 25 3 2 4 3 3" xfId="2288"/>
    <cellStyle name="Обычный 25 3 2 4 4" xfId="2289"/>
    <cellStyle name="Обычный 25 3 2 4 4 2" xfId="2290"/>
    <cellStyle name="Обычный 25 3 2 4 4 3" xfId="2291"/>
    <cellStyle name="Обычный 25 3 2 4 5" xfId="2292"/>
    <cellStyle name="Обычный 25 3 2 4 6" xfId="2293"/>
    <cellStyle name="Обычный 25 3 2 4 7" xfId="2294"/>
    <cellStyle name="Обычный 25 3 2 5" xfId="2295"/>
    <cellStyle name="Обычный 25 3 2 5 2" xfId="2296"/>
    <cellStyle name="Обычный 25 3 2 5 2 2" xfId="2297"/>
    <cellStyle name="Обычный 25 3 2 5 2 3" xfId="2298"/>
    <cellStyle name="Обычный 25 3 2 5 3" xfId="2299"/>
    <cellStyle name="Обычный 25 3 2 5 3 2" xfId="2300"/>
    <cellStyle name="Обычный 25 3 2 5 3 3" xfId="2301"/>
    <cellStyle name="Обычный 25 3 2 5 4" xfId="2302"/>
    <cellStyle name="Обычный 25 3 2 5 5" xfId="2303"/>
    <cellStyle name="Обычный 25 3 2 6" xfId="2304"/>
    <cellStyle name="Обычный 25 3 2 6 2" xfId="2305"/>
    <cellStyle name="Обычный 25 3 2 6 3" xfId="2306"/>
    <cellStyle name="Обычный 25 3 2 7" xfId="2307"/>
    <cellStyle name="Обычный 25 3 2 7 2" xfId="2308"/>
    <cellStyle name="Обычный 25 3 2 7 3" xfId="2309"/>
    <cellStyle name="Обычный 25 3 2 8" xfId="2310"/>
    <cellStyle name="Обычный 25 3 3" xfId="2311"/>
    <cellStyle name="Обычный 25 3 3 2" xfId="2312"/>
    <cellStyle name="Обычный 25 3 3 2 2" xfId="2313"/>
    <cellStyle name="Обычный 25 3 3 2 2 2" xfId="2314"/>
    <cellStyle name="Обычный 25 3 3 2 2 2 2" xfId="2315"/>
    <cellStyle name="Обычный 25 3 3 2 2 2 2 2" xfId="2316"/>
    <cellStyle name="Обычный 25 3 3 2 2 2 2 3" xfId="2317"/>
    <cellStyle name="Обычный 25 3 3 2 2 2 3" xfId="2318"/>
    <cellStyle name="Обычный 25 3 3 2 2 2 3 2" xfId="2319"/>
    <cellStyle name="Обычный 25 3 3 2 2 2 3 3" xfId="2320"/>
    <cellStyle name="Обычный 25 3 3 2 2 2 4" xfId="2321"/>
    <cellStyle name="Обычный 25 3 3 2 2 2 5" xfId="2322"/>
    <cellStyle name="Обычный 25 3 3 2 2 3" xfId="2323"/>
    <cellStyle name="Обычный 25 3 3 2 2 3 2" xfId="2324"/>
    <cellStyle name="Обычный 25 3 3 2 2 3 3" xfId="2325"/>
    <cellStyle name="Обычный 25 3 3 2 2 4" xfId="2326"/>
    <cellStyle name="Обычный 25 3 3 2 2 4 2" xfId="2327"/>
    <cellStyle name="Обычный 25 3 3 2 2 4 3" xfId="2328"/>
    <cellStyle name="Обычный 25 3 3 2 2 5" xfId="2329"/>
    <cellStyle name="Обычный 25 3 3 2 2 6" xfId="2330"/>
    <cellStyle name="Обычный 25 3 3 2 2 7" xfId="2331"/>
    <cellStyle name="Обычный 25 3 3 2 3" xfId="2332"/>
    <cellStyle name="Обычный 25 3 3 2 3 2" xfId="2333"/>
    <cellStyle name="Обычный 25 3 3 2 3 2 2" xfId="2334"/>
    <cellStyle name="Обычный 25 3 3 2 3 2 3" xfId="2335"/>
    <cellStyle name="Обычный 25 3 3 2 3 3" xfId="2336"/>
    <cellStyle name="Обычный 25 3 3 2 3 3 2" xfId="2337"/>
    <cellStyle name="Обычный 25 3 3 2 3 3 3" xfId="2338"/>
    <cellStyle name="Обычный 25 3 3 2 3 4" xfId="2339"/>
    <cellStyle name="Обычный 25 3 3 2 3 5" xfId="2340"/>
    <cellStyle name="Обычный 25 3 3 2 4" xfId="2341"/>
    <cellStyle name="Обычный 25 3 3 2 4 2" xfId="2342"/>
    <cellStyle name="Обычный 25 3 3 2 4 3" xfId="2343"/>
    <cellStyle name="Обычный 25 3 3 2 5" xfId="2344"/>
    <cellStyle name="Обычный 25 3 3 2 5 2" xfId="2345"/>
    <cellStyle name="Обычный 25 3 3 2 5 3" xfId="2346"/>
    <cellStyle name="Обычный 25 3 3 2 6" xfId="2347"/>
    <cellStyle name="Обычный 25 3 3 3" xfId="2348"/>
    <cellStyle name="Обычный 25 3 3 3 2" xfId="2349"/>
    <cellStyle name="Обычный 25 3 3 3 3" xfId="2350"/>
    <cellStyle name="Обычный 25 3 3 4" xfId="2351"/>
    <cellStyle name="Обычный 25 3 3 5" xfId="2352"/>
    <cellStyle name="Обычный 25 3 4" xfId="2353"/>
    <cellStyle name="Обычный 25 3 4 2" xfId="2354"/>
    <cellStyle name="Обычный 25 3 4 2 2" xfId="2355"/>
    <cellStyle name="Обычный 25 3 4 2 2 2" xfId="2356"/>
    <cellStyle name="Обычный 25 3 4 2 2 3" xfId="2357"/>
    <cellStyle name="Обычный 25 3 4 2 3" xfId="2358"/>
    <cellStyle name="Обычный 25 3 4 2 3 2" xfId="2359"/>
    <cellStyle name="Обычный 25 3 4 2 3 3" xfId="2360"/>
    <cellStyle name="Обычный 25 3 4 2 4" xfId="2361"/>
    <cellStyle name="Обычный 25 3 4 2 5" xfId="2362"/>
    <cellStyle name="Обычный 25 3 4 3" xfId="2363"/>
    <cellStyle name="Обычный 25 3 4 3 2" xfId="2364"/>
    <cellStyle name="Обычный 25 3 4 3 2 2" xfId="2365"/>
    <cellStyle name="Обычный 25 3 4 3 2 3" xfId="2366"/>
    <cellStyle name="Обычный 25 3 4 3 3" xfId="2367"/>
    <cellStyle name="Обычный 25 3 4 3 3 2" xfId="2368"/>
    <cellStyle name="Обычный 25 3 4 3 3 3" xfId="2369"/>
    <cellStyle name="Обычный 25 3 4 3 4" xfId="2370"/>
    <cellStyle name="Обычный 25 3 4 3 5" xfId="2371"/>
    <cellStyle name="Обычный 25 3 4 4" xfId="2372"/>
    <cellStyle name="Обычный 25 3 4 4 2" xfId="2373"/>
    <cellStyle name="Обычный 25 3 4 4 3" xfId="2374"/>
    <cellStyle name="Обычный 25 3 4 5" xfId="2375"/>
    <cellStyle name="Обычный 25 3 4 5 2" xfId="2376"/>
    <cellStyle name="Обычный 25 3 4 5 3" xfId="2377"/>
    <cellStyle name="Обычный 25 3 4 6" xfId="2378"/>
    <cellStyle name="Обычный 25 3 5" xfId="2379"/>
    <cellStyle name="Обычный 25 3 5 2" xfId="2380"/>
    <cellStyle name="Обычный 25 3 5 2 2" xfId="2381"/>
    <cellStyle name="Обычный 25 3 5 2 2 2" xfId="2382"/>
    <cellStyle name="Обычный 25 3 5 2 2 3" xfId="2383"/>
    <cellStyle name="Обычный 25 3 5 2 3" xfId="2384"/>
    <cellStyle name="Обычный 25 3 5 2 3 2" xfId="2385"/>
    <cellStyle name="Обычный 25 3 5 2 3 3" xfId="2386"/>
    <cellStyle name="Обычный 25 3 5 2 4" xfId="2387"/>
    <cellStyle name="Обычный 25 3 5 2 5" xfId="2388"/>
    <cellStyle name="Обычный 25 3 5 3" xfId="2389"/>
    <cellStyle name="Обычный 25 3 5 3 2" xfId="2390"/>
    <cellStyle name="Обычный 25 3 5 3 3" xfId="2391"/>
    <cellStyle name="Обычный 25 3 5 4" xfId="2392"/>
    <cellStyle name="Обычный 25 3 5 4 2" xfId="2393"/>
    <cellStyle name="Обычный 25 3 5 4 3" xfId="2394"/>
    <cellStyle name="Обычный 25 3 5 5" xfId="2395"/>
    <cellStyle name="Обычный 25 3 6" xfId="2396"/>
    <cellStyle name="Обычный 25 3 6 2" xfId="2397"/>
    <cellStyle name="Обычный 25 3 6 2 2" xfId="2398"/>
    <cellStyle name="Обычный 25 3 6 2 3" xfId="2399"/>
    <cellStyle name="Обычный 25 3 6 3" xfId="2400"/>
    <cellStyle name="Обычный 25 3 6 3 2" xfId="2401"/>
    <cellStyle name="Обычный 25 3 6 3 3" xfId="2402"/>
    <cellStyle name="Обычный 25 3 7" xfId="2403"/>
    <cellStyle name="Обычный 25 3 8" xfId="2404"/>
    <cellStyle name="Обычный 25 3 9" xfId="2405"/>
    <cellStyle name="Обычный 25 4" xfId="2406"/>
    <cellStyle name="Обычный 25 4 2" xfId="2407"/>
    <cellStyle name="Обычный 25 4 3" xfId="2408"/>
    <cellStyle name="Обычный 25 4 3 2" xfId="2409"/>
    <cellStyle name="Обычный 25 4 3 2 2" xfId="2410"/>
    <cellStyle name="Обычный 25 4 3 2 2 2" xfId="2411"/>
    <cellStyle name="Обычный 25 4 3 2 2 3" xfId="2412"/>
    <cellStyle name="Обычный 25 4 3 2 3" xfId="2413"/>
    <cellStyle name="Обычный 25 4 3 2 3 2" xfId="2414"/>
    <cellStyle name="Обычный 25 4 3 2 3 3" xfId="2415"/>
    <cellStyle name="Обычный 25 4 3 2 4" xfId="2416"/>
    <cellStyle name="Обычный 25 4 3 2 5" xfId="2417"/>
    <cellStyle name="Обычный 25 4 3 3" xfId="2418"/>
    <cellStyle name="Обычный 25 4 3 3 2" xfId="2419"/>
    <cellStyle name="Обычный 25 4 3 3 2 2" xfId="2420"/>
    <cellStyle name="Обычный 25 4 3 3 2 3" xfId="2421"/>
    <cellStyle name="Обычный 25 4 3 3 3" xfId="2422"/>
    <cellStyle name="Обычный 25 4 3 3 3 2" xfId="2423"/>
    <cellStyle name="Обычный 25 4 3 3 3 3" xfId="2424"/>
    <cellStyle name="Обычный 25 4 3 3 4" xfId="2425"/>
    <cellStyle name="Обычный 25 4 3 3 5" xfId="2426"/>
    <cellStyle name="Обычный 25 4 3 4" xfId="2427"/>
    <cellStyle name="Обычный 25 4 3 4 2" xfId="2428"/>
    <cellStyle name="Обычный 25 4 3 4 3" xfId="2429"/>
    <cellStyle name="Обычный 25 4 3 5" xfId="2430"/>
    <cellStyle name="Обычный 25 4 3 5 2" xfId="2431"/>
    <cellStyle name="Обычный 25 4 3 5 3" xfId="2432"/>
    <cellStyle name="Обычный 25 4 3 6" xfId="2433"/>
    <cellStyle name="Обычный 25 4 3 7" xfId="2434"/>
    <cellStyle name="Обычный 25 4 3 8" xfId="2435"/>
    <cellStyle name="Обычный 25 4 4" xfId="2436"/>
    <cellStyle name="Обычный 25 4 4 2" xfId="2437"/>
    <cellStyle name="Обычный 25 4 4 2 2" xfId="2438"/>
    <cellStyle name="Обычный 25 4 4 2 2 2" xfId="2439"/>
    <cellStyle name="Обычный 25 4 4 2 2 3" xfId="2440"/>
    <cellStyle name="Обычный 25 4 4 2 3" xfId="2441"/>
    <cellStyle name="Обычный 25 4 4 2 3 2" xfId="2442"/>
    <cellStyle name="Обычный 25 4 4 2 3 3" xfId="2443"/>
    <cellStyle name="Обычный 25 4 4 2 4" xfId="2444"/>
    <cellStyle name="Обычный 25 4 4 2 5" xfId="2445"/>
    <cellStyle name="Обычный 25 4 4 3" xfId="2446"/>
    <cellStyle name="Обычный 25 4 4 3 2" xfId="2447"/>
    <cellStyle name="Обычный 25 4 4 3 3" xfId="2448"/>
    <cellStyle name="Обычный 25 4 4 4" xfId="2449"/>
    <cellStyle name="Обычный 25 4 4 4 2" xfId="2450"/>
    <cellStyle name="Обычный 25 4 4 4 3" xfId="2451"/>
    <cellStyle name="Обычный 25 4 4 5" xfId="2452"/>
    <cellStyle name="Обычный 25 4 4 6" xfId="2453"/>
    <cellStyle name="Обычный 25 4 4 7" xfId="2454"/>
    <cellStyle name="Обычный 25 4 5" xfId="2455"/>
    <cellStyle name="Обычный 25 4 5 2" xfId="2456"/>
    <cellStyle name="Обычный 25 4 5 2 2" xfId="2457"/>
    <cellStyle name="Обычный 25 4 5 2 3" xfId="2458"/>
    <cellStyle name="Обычный 25 4 5 3" xfId="2459"/>
    <cellStyle name="Обычный 25 4 5 3 2" xfId="2460"/>
    <cellStyle name="Обычный 25 4 5 3 3" xfId="2461"/>
    <cellStyle name="Обычный 25 4 5 4" xfId="2462"/>
    <cellStyle name="Обычный 25 4 5 5" xfId="2463"/>
    <cellStyle name="Обычный 25 4 6" xfId="2464"/>
    <cellStyle name="Обычный 25 4 6 2" xfId="2465"/>
    <cellStyle name="Обычный 25 4 6 3" xfId="2466"/>
    <cellStyle name="Обычный 25 4 7" xfId="2467"/>
    <cellStyle name="Обычный 25 4 7 2" xfId="2468"/>
    <cellStyle name="Обычный 25 4 7 3" xfId="2469"/>
    <cellStyle name="Обычный 25 4 8" xfId="2470"/>
    <cellStyle name="Обычный 25 5" xfId="2471"/>
    <cellStyle name="Обычный 25 5 2" xfId="2472"/>
    <cellStyle name="Обычный 25 5 2 2" xfId="2473"/>
    <cellStyle name="Обычный 25 5 2 2 2" xfId="2474"/>
    <cellStyle name="Обычный 25 5 2 2 2 2" xfId="2475"/>
    <cellStyle name="Обычный 25 5 2 2 2 2 2" xfId="2476"/>
    <cellStyle name="Обычный 25 5 2 2 2 2 3" xfId="2477"/>
    <cellStyle name="Обычный 25 5 2 2 2 3" xfId="2478"/>
    <cellStyle name="Обычный 25 5 2 2 2 3 2" xfId="2479"/>
    <cellStyle name="Обычный 25 5 2 2 2 3 3" xfId="2480"/>
    <cellStyle name="Обычный 25 5 2 2 2 4" xfId="2481"/>
    <cellStyle name="Обычный 25 5 2 2 2 5" xfId="2482"/>
    <cellStyle name="Обычный 25 5 2 2 3" xfId="2483"/>
    <cellStyle name="Обычный 25 5 2 2 3 2" xfId="2484"/>
    <cellStyle name="Обычный 25 5 2 2 3 3" xfId="2485"/>
    <cellStyle name="Обычный 25 5 2 2 4" xfId="2486"/>
    <cellStyle name="Обычный 25 5 2 2 4 2" xfId="2487"/>
    <cellStyle name="Обычный 25 5 2 2 4 3" xfId="2488"/>
    <cellStyle name="Обычный 25 5 2 2 5" xfId="2489"/>
    <cellStyle name="Обычный 25 5 2 2 6" xfId="2490"/>
    <cellStyle name="Обычный 25 5 2 2 7" xfId="2491"/>
    <cellStyle name="Обычный 25 5 2 3" xfId="2492"/>
    <cellStyle name="Обычный 25 5 2 3 2" xfId="2493"/>
    <cellStyle name="Обычный 25 5 2 3 2 2" xfId="2494"/>
    <cellStyle name="Обычный 25 5 2 3 2 3" xfId="2495"/>
    <cellStyle name="Обычный 25 5 2 3 3" xfId="2496"/>
    <cellStyle name="Обычный 25 5 2 3 3 2" xfId="2497"/>
    <cellStyle name="Обычный 25 5 2 3 3 3" xfId="2498"/>
    <cellStyle name="Обычный 25 5 2 3 4" xfId="2499"/>
    <cellStyle name="Обычный 25 5 2 3 5" xfId="2500"/>
    <cellStyle name="Обычный 25 5 2 4" xfId="2501"/>
    <cellStyle name="Обычный 25 5 2 4 2" xfId="2502"/>
    <cellStyle name="Обычный 25 5 2 4 3" xfId="2503"/>
    <cellStyle name="Обычный 25 5 2 5" xfId="2504"/>
    <cellStyle name="Обычный 25 5 2 5 2" xfId="2505"/>
    <cellStyle name="Обычный 25 5 2 5 3" xfId="2506"/>
    <cellStyle name="Обычный 25 5 2 6" xfId="2507"/>
    <cellStyle name="Обычный 25 5 3" xfId="2508"/>
    <cellStyle name="Обычный 25 5 3 2" xfId="2509"/>
    <cellStyle name="Обычный 25 5 3 3" xfId="2510"/>
    <cellStyle name="Обычный 25 5 4" xfId="2511"/>
    <cellStyle name="Обычный 25 5 5" xfId="2512"/>
    <cellStyle name="Обычный 25 6" xfId="2513"/>
    <cellStyle name="Обычный 25 6 2" xfId="2514"/>
    <cellStyle name="Обычный 25 6 2 2" xfId="2515"/>
    <cellStyle name="Обычный 25 6 2 2 2" xfId="2516"/>
    <cellStyle name="Обычный 25 6 2 2 3" xfId="2517"/>
    <cellStyle name="Обычный 25 6 2 3" xfId="2518"/>
    <cellStyle name="Обычный 25 6 2 3 2" xfId="2519"/>
    <cellStyle name="Обычный 25 6 2 3 3" xfId="2520"/>
    <cellStyle name="Обычный 25 6 2 4" xfId="2521"/>
    <cellStyle name="Обычный 25 6 2 5" xfId="2522"/>
    <cellStyle name="Обычный 25 6 3" xfId="2523"/>
    <cellStyle name="Обычный 25 6 3 2" xfId="2524"/>
    <cellStyle name="Обычный 25 6 3 2 2" xfId="2525"/>
    <cellStyle name="Обычный 25 6 3 2 3" xfId="2526"/>
    <cellStyle name="Обычный 25 6 3 3" xfId="2527"/>
    <cellStyle name="Обычный 25 6 3 3 2" xfId="2528"/>
    <cellStyle name="Обычный 25 6 3 3 3" xfId="2529"/>
    <cellStyle name="Обычный 25 6 3 4" xfId="2530"/>
    <cellStyle name="Обычный 25 6 3 5" xfId="2531"/>
    <cellStyle name="Обычный 25 6 4" xfId="2532"/>
    <cellStyle name="Обычный 25 6 4 2" xfId="2533"/>
    <cellStyle name="Обычный 25 6 4 3" xfId="2534"/>
    <cellStyle name="Обычный 25 6 5" xfId="2535"/>
    <cellStyle name="Обычный 25 6 5 2" xfId="2536"/>
    <cellStyle name="Обычный 25 6 5 3" xfId="2537"/>
    <cellStyle name="Обычный 25 6 6" xfId="2538"/>
    <cellStyle name="Обычный 25 7" xfId="2539"/>
    <cellStyle name="Обычный 25 7 2" xfId="2540"/>
    <cellStyle name="Обычный 25 7 2 2" xfId="2541"/>
    <cellStyle name="Обычный 25 7 2 2 2" xfId="2542"/>
    <cellStyle name="Обычный 25 7 2 2 3" xfId="2543"/>
    <cellStyle name="Обычный 25 7 2 3" xfId="2544"/>
    <cellStyle name="Обычный 25 7 2 3 2" xfId="2545"/>
    <cellStyle name="Обычный 25 7 2 3 3" xfId="2546"/>
    <cellStyle name="Обычный 25 7 2 4" xfId="2547"/>
    <cellStyle name="Обычный 25 7 2 5" xfId="2548"/>
    <cellStyle name="Обычный 25 7 3" xfId="2549"/>
    <cellStyle name="Обычный 25 7 3 2" xfId="2550"/>
    <cellStyle name="Обычный 25 7 3 3" xfId="2551"/>
    <cellStyle name="Обычный 25 7 4" xfId="2552"/>
    <cellStyle name="Обычный 25 7 4 2" xfId="2553"/>
    <cellStyle name="Обычный 25 7 4 3" xfId="2554"/>
    <cellStyle name="Обычный 25 7 5" xfId="2555"/>
    <cellStyle name="Обычный 25 8" xfId="2556"/>
    <cellStyle name="Обычный 25 8 2" xfId="2557"/>
    <cellStyle name="Обычный 25 8 2 2" xfId="2558"/>
    <cellStyle name="Обычный 25 8 2 3" xfId="2559"/>
    <cellStyle name="Обычный 25 8 3" xfId="2560"/>
    <cellStyle name="Обычный 25 8 3 2" xfId="2561"/>
    <cellStyle name="Обычный 25 8 3 3" xfId="2562"/>
    <cellStyle name="Обычный 25 9" xfId="2563"/>
    <cellStyle name="Обычный 25_ВП 2 (не вош в июль) Спутник" xfId="2564"/>
    <cellStyle name="Обычный 26" xfId="2565"/>
    <cellStyle name="Обычный 26 2" xfId="2566"/>
    <cellStyle name="Обычный 27" xfId="2567"/>
    <cellStyle name="Обычный 28" xfId="2568"/>
    <cellStyle name="Обычный 29" xfId="2569"/>
    <cellStyle name="Обычный 3" xfId="2"/>
    <cellStyle name="Обычный 3 2" xfId="2570"/>
    <cellStyle name="Обычный 3 2 2" xfId="2571"/>
    <cellStyle name="Обычный 3 2 2 2" xfId="2572"/>
    <cellStyle name="Обычный 3 2 2 2 2" xfId="2573"/>
    <cellStyle name="Обычный 3 2 2 2 2 2" xfId="2574"/>
    <cellStyle name="Обычный 3 2 3" xfId="2575"/>
    <cellStyle name="Обычный 3 2 4" xfId="2576"/>
    <cellStyle name="Обычный 3 2 5" xfId="2577"/>
    <cellStyle name="Обычный 3 2 6" xfId="2578"/>
    <cellStyle name="Обычный 3 3" xfId="2579"/>
    <cellStyle name="Обычный 3 3 2" xfId="2580"/>
    <cellStyle name="Обычный 3 3 2 2" xfId="2581"/>
    <cellStyle name="Обычный 3 3 2 2 2" xfId="2582"/>
    <cellStyle name="Обычный 3 3 2 2 2 2" xfId="2583"/>
    <cellStyle name="Обычный 3 3 2 2 2 2 2" xfId="2584"/>
    <cellStyle name="Обычный 3 3 2 2 2 3" xfId="2585"/>
    <cellStyle name="Обычный 3 3 2 2 2 3 2" xfId="2586"/>
    <cellStyle name="Обычный 3 3 2 2 2 4" xfId="2587"/>
    <cellStyle name="Обычный 3 3 2 2 3" xfId="2588"/>
    <cellStyle name="Обычный 3 3 2 2 3 2" xfId="2589"/>
    <cellStyle name="Обычный 3 3 2 2 4" xfId="2590"/>
    <cellStyle name="Обычный 3 3 2 2 4 2" xfId="2591"/>
    <cellStyle name="Обычный 3 3 2 2 5" xfId="2592"/>
    <cellStyle name="Обычный 3 3 2 3" xfId="2593"/>
    <cellStyle name="Обычный 3 3 2 3 2" xfId="2594"/>
    <cellStyle name="Обычный 3 3 2 3 2 2" xfId="2595"/>
    <cellStyle name="Обычный 3 3 2 3 3" xfId="2596"/>
    <cellStyle name="Обычный 3 3 2 3 3 2" xfId="2597"/>
    <cellStyle name="Обычный 3 3 2 3 4" xfId="2598"/>
    <cellStyle name="Обычный 3 3 2 4" xfId="2599"/>
    <cellStyle name="Обычный 3 3 2 4 2" xfId="2600"/>
    <cellStyle name="Обычный 3 3 2 5" xfId="2601"/>
    <cellStyle name="Обычный 3 3 2 5 2" xfId="2602"/>
    <cellStyle name="Обычный 3 3 2 6" xfId="2603"/>
    <cellStyle name="Обычный 3 3 2 7" xfId="2604"/>
    <cellStyle name="Обычный 3 4" xfId="2605"/>
    <cellStyle name="Обычный 3 4 2" xfId="2606"/>
    <cellStyle name="Обычный 3 4 2 2" xfId="2607"/>
    <cellStyle name="Обычный 3 4 2 2 2" xfId="2608"/>
    <cellStyle name="Обычный 3 4 2 2 2 2" xfId="2609"/>
    <cellStyle name="Обычный 3 4 2 2 2 2 2" xfId="2610"/>
    <cellStyle name="Обычный 3 4 2 2 2 3" xfId="2611"/>
    <cellStyle name="Обычный 3 4 2 2 2 3 2" xfId="2612"/>
    <cellStyle name="Обычный 3 4 2 2 2 4" xfId="2613"/>
    <cellStyle name="Обычный 3 4 2 2 3" xfId="2614"/>
    <cellStyle name="Обычный 3 4 2 2 3 2" xfId="2615"/>
    <cellStyle name="Обычный 3 4 2 2 4" xfId="2616"/>
    <cellStyle name="Обычный 3 4 2 2 4 2" xfId="2617"/>
    <cellStyle name="Обычный 3 4 2 2 5" xfId="2618"/>
    <cellStyle name="Обычный 3 4 2 3" xfId="2619"/>
    <cellStyle name="Обычный 3 4 2 3 2" xfId="2620"/>
    <cellStyle name="Обычный 3 4 2 3 2 2" xfId="2621"/>
    <cellStyle name="Обычный 3 4 2 3 3" xfId="2622"/>
    <cellStyle name="Обычный 3 4 2 3 3 2" xfId="2623"/>
    <cellStyle name="Обычный 3 4 2 3 4" xfId="2624"/>
    <cellStyle name="Обычный 3 4 2 4" xfId="2625"/>
    <cellStyle name="Обычный 3 4 2 4 2" xfId="2626"/>
    <cellStyle name="Обычный 3 4 2 5" xfId="2627"/>
    <cellStyle name="Обычный 3 4 2 5 2" xfId="2628"/>
    <cellStyle name="Обычный 3 4 2 6" xfId="2629"/>
    <cellStyle name="Обычный 3 4 2 7" xfId="2630"/>
    <cellStyle name="Обычный 3 4 3" xfId="2631"/>
    <cellStyle name="Обычный 3 4 3 2" xfId="2632"/>
    <cellStyle name="Обычный 3 4 3 2 2" xfId="2633"/>
    <cellStyle name="Обычный 3 4 3 2 2 2" xfId="2634"/>
    <cellStyle name="Обычный 3 4 3 2 3" xfId="2635"/>
    <cellStyle name="Обычный 3 4 3 2 3 2" xfId="2636"/>
    <cellStyle name="Обычный 3 4 3 2 4" xfId="2637"/>
    <cellStyle name="Обычный 3 4 3 3" xfId="2638"/>
    <cellStyle name="Обычный 3 4 3 3 2" xfId="2639"/>
    <cellStyle name="Обычный 3 4 3 4" xfId="2640"/>
    <cellStyle name="Обычный 3 4 3 4 2" xfId="2641"/>
    <cellStyle name="Обычный 3 4 3 5" xfId="2642"/>
    <cellStyle name="Обычный 3 4 4" xfId="2643"/>
    <cellStyle name="Обычный 3 4 4 2" xfId="2644"/>
    <cellStyle name="Обычный 3 4 4 2 2" xfId="2645"/>
    <cellStyle name="Обычный 3 4 4 3" xfId="2646"/>
    <cellStyle name="Обычный 3 4 4 3 2" xfId="2647"/>
    <cellStyle name="Обычный 3 4 4 4" xfId="2648"/>
    <cellStyle name="Обычный 3 4 5" xfId="2649"/>
    <cellStyle name="Обычный 3 4 5 2" xfId="2650"/>
    <cellStyle name="Обычный 3 4 6" xfId="2651"/>
    <cellStyle name="Обычный 3 4 6 2" xfId="2652"/>
    <cellStyle name="Обычный 3 4 7" xfId="2653"/>
    <cellStyle name="Обычный 3 4 8" xfId="2654"/>
    <cellStyle name="Обычный 3 5" xfId="2655"/>
    <cellStyle name="Обычный 3 5 2" xfId="2656"/>
    <cellStyle name="Обычный 3 5 2 2" xfId="2657"/>
    <cellStyle name="Обычный 3 5 2 2 2" xfId="2658"/>
    <cellStyle name="Обычный 3 5 2 2 2 2" xfId="2659"/>
    <cellStyle name="Обычный 3 5 2 2 2 2 2" xfId="2660"/>
    <cellStyle name="Обычный 3 5 2 2 2 3" xfId="2661"/>
    <cellStyle name="Обычный 3 5 2 2 2 3 2" xfId="2662"/>
    <cellStyle name="Обычный 3 5 2 2 2 4" xfId="2663"/>
    <cellStyle name="Обычный 3 5 2 2 3" xfId="2664"/>
    <cellStyle name="Обычный 3 5 2 2 3 2" xfId="2665"/>
    <cellStyle name="Обычный 3 5 2 2 4" xfId="2666"/>
    <cellStyle name="Обычный 3 5 2 2 4 2" xfId="2667"/>
    <cellStyle name="Обычный 3 5 2 2 5" xfId="2668"/>
    <cellStyle name="Обычный 3 5 2 3" xfId="2669"/>
    <cellStyle name="Обычный 3 5 2 3 2" xfId="2670"/>
    <cellStyle name="Обычный 3 5 2 3 2 2" xfId="2671"/>
    <cellStyle name="Обычный 3 5 2 3 3" xfId="2672"/>
    <cellStyle name="Обычный 3 5 2 3 3 2" xfId="2673"/>
    <cellStyle name="Обычный 3 5 2 3 4" xfId="2674"/>
    <cellStyle name="Обычный 3 5 2 4" xfId="2675"/>
    <cellStyle name="Обычный 3 5 2 4 2" xfId="2676"/>
    <cellStyle name="Обычный 3 5 2 5" xfId="2677"/>
    <cellStyle name="Обычный 3 5 2 5 2" xfId="2678"/>
    <cellStyle name="Обычный 3 5 2 6" xfId="2679"/>
    <cellStyle name="Обычный 3 5 2 7" xfId="2680"/>
    <cellStyle name="Обычный 3 5 3" xfId="2681"/>
    <cellStyle name="Обычный 3 5 3 2" xfId="2682"/>
    <cellStyle name="Обычный 3 5 3 2 2" xfId="2683"/>
    <cellStyle name="Обычный 3 5 3 2 2 2" xfId="2684"/>
    <cellStyle name="Обычный 3 5 3 2 3" xfId="2685"/>
    <cellStyle name="Обычный 3 5 3 2 3 2" xfId="2686"/>
    <cellStyle name="Обычный 3 5 3 2 4" xfId="2687"/>
    <cellStyle name="Обычный 3 5 3 3" xfId="2688"/>
    <cellStyle name="Обычный 3 5 3 3 2" xfId="2689"/>
    <cellStyle name="Обычный 3 5 3 4" xfId="2690"/>
    <cellStyle name="Обычный 3 5 3 4 2" xfId="2691"/>
    <cellStyle name="Обычный 3 5 3 5" xfId="2692"/>
    <cellStyle name="Обычный 3 5 4" xfId="2693"/>
    <cellStyle name="Обычный 3 5 4 2" xfId="2694"/>
    <cellStyle name="Обычный 3 5 4 2 2" xfId="2695"/>
    <cellStyle name="Обычный 3 5 4 3" xfId="2696"/>
    <cellStyle name="Обычный 3 5 4 3 2" xfId="2697"/>
    <cellStyle name="Обычный 3 5 4 4" xfId="2698"/>
    <cellStyle name="Обычный 3 5 5" xfId="2699"/>
    <cellStyle name="Обычный 3 5 5 2" xfId="2700"/>
    <cellStyle name="Обычный 3 5 6" xfId="2701"/>
    <cellStyle name="Обычный 3 5 6 2" xfId="2702"/>
    <cellStyle name="Обычный 3 5 7" xfId="2703"/>
    <cellStyle name="Обычный 3 5 8" xfId="2704"/>
    <cellStyle name="Обычный 3 6" xfId="2705"/>
    <cellStyle name="Обычный 3 6 2" xfId="2706"/>
    <cellStyle name="Обычный 3 6 2 2" xfId="2707"/>
    <cellStyle name="Обычный 3 6 2 2 2" xfId="2708"/>
    <cellStyle name="Обычный 3 6 2 2 2 2" xfId="2709"/>
    <cellStyle name="Обычный 3 6 2 2 3" xfId="2710"/>
    <cellStyle name="Обычный 3 6 2 2 3 2" xfId="2711"/>
    <cellStyle name="Обычный 3 6 2 2 4" xfId="2712"/>
    <cellStyle name="Обычный 3 6 2 3" xfId="2713"/>
    <cellStyle name="Обычный 3 6 2 3 2" xfId="2714"/>
    <cellStyle name="Обычный 3 6 2 4" xfId="2715"/>
    <cellStyle name="Обычный 3 6 2 4 2" xfId="2716"/>
    <cellStyle name="Обычный 3 6 2 5" xfId="2717"/>
    <cellStyle name="Обычный 3 6 3" xfId="2718"/>
    <cellStyle name="Обычный 3 6 3 2" xfId="2719"/>
    <cellStyle name="Обычный 3 6 3 2 2" xfId="2720"/>
    <cellStyle name="Обычный 3 6 3 3" xfId="2721"/>
    <cellStyle name="Обычный 3 6 3 3 2" xfId="2722"/>
    <cellStyle name="Обычный 3 6 3 4" xfId="2723"/>
    <cellStyle name="Обычный 3 6 4" xfId="2724"/>
    <cellStyle name="Обычный 3 6 4 2" xfId="2725"/>
    <cellStyle name="Обычный 3 6 5" xfId="2726"/>
    <cellStyle name="Обычный 3 6 5 2" xfId="2727"/>
    <cellStyle name="Обычный 3 6 6" xfId="2728"/>
    <cellStyle name="Обычный 3 6 7" xfId="2729"/>
    <cellStyle name="Обычный 3 7" xfId="2730"/>
    <cellStyle name="Обычный 3 7 2" xfId="2731"/>
    <cellStyle name="Обычный 3 7 2 2" xfId="2732"/>
    <cellStyle name="Обычный 3 7 2 2 2" xfId="2733"/>
    <cellStyle name="Обычный 3 7 2 2 2 2" xfId="2734"/>
    <cellStyle name="Обычный 3 7 2 2 2 2 2" xfId="2735"/>
    <cellStyle name="Обычный 3 7 2 2 2 3" xfId="2736"/>
    <cellStyle name="Обычный 3 7 2 2 2 3 2" xfId="2737"/>
    <cellStyle name="Обычный 3 7 2 2 2 4" xfId="2738"/>
    <cellStyle name="Обычный 3 7 2 2 3" xfId="2739"/>
    <cellStyle name="Обычный 3 7 2 2 3 2" xfId="2740"/>
    <cellStyle name="Обычный 3 7 2 2 4" xfId="2741"/>
    <cellStyle name="Обычный 3 7 2 2 4 2" xfId="2742"/>
    <cellStyle name="Обычный 3 7 2 2 5" xfId="2743"/>
    <cellStyle name="Обычный 3 7 2 3" xfId="2744"/>
    <cellStyle name="Обычный 3 7 2 3 2" xfId="2745"/>
    <cellStyle name="Обычный 3 7 2 3 2 2" xfId="2746"/>
    <cellStyle name="Обычный 3 7 2 3 3" xfId="2747"/>
    <cellStyle name="Обычный 3 7 2 3 3 2" xfId="2748"/>
    <cellStyle name="Обычный 3 7 2 3 4" xfId="2749"/>
    <cellStyle name="Обычный 3 7 2 4" xfId="2750"/>
    <cellStyle name="Обычный 3 7 2 4 2" xfId="2751"/>
    <cellStyle name="Обычный 3 7 2 5" xfId="2752"/>
    <cellStyle name="Обычный 3 7 2 5 2" xfId="2753"/>
    <cellStyle name="Обычный 3 7 2 6" xfId="2754"/>
    <cellStyle name="Обычный 3 7 2 7" xfId="2755"/>
    <cellStyle name="Обычный 3 7 3" xfId="2756"/>
    <cellStyle name="Обычный 3 7 3 2" xfId="2757"/>
    <cellStyle name="Обычный 3 7 3 2 2" xfId="2758"/>
    <cellStyle name="Обычный 3 7 3 2 2 2" xfId="2759"/>
    <cellStyle name="Обычный 3 7 3 2 3" xfId="2760"/>
    <cellStyle name="Обычный 3 7 3 2 3 2" xfId="2761"/>
    <cellStyle name="Обычный 3 7 3 2 4" xfId="2762"/>
    <cellStyle name="Обычный 3 7 3 3" xfId="2763"/>
    <cellStyle name="Обычный 3 7 3 3 2" xfId="2764"/>
    <cellStyle name="Обычный 3 7 3 4" xfId="2765"/>
    <cellStyle name="Обычный 3 7 3 4 2" xfId="2766"/>
    <cellStyle name="Обычный 3 7 3 5" xfId="2767"/>
    <cellStyle name="Обычный 3 7 4" xfId="2768"/>
    <cellStyle name="Обычный 3 7 4 2" xfId="2769"/>
    <cellStyle name="Обычный 3 7 4 2 2" xfId="2770"/>
    <cellStyle name="Обычный 3 7 4 3" xfId="2771"/>
    <cellStyle name="Обычный 3 7 4 3 2" xfId="2772"/>
    <cellStyle name="Обычный 3 7 4 4" xfId="2773"/>
    <cellStyle name="Обычный 3 7 5" xfId="2774"/>
    <cellStyle name="Обычный 3 7 5 2" xfId="2775"/>
    <cellStyle name="Обычный 3 7 6" xfId="2776"/>
    <cellStyle name="Обычный 3 7 6 2" xfId="2777"/>
    <cellStyle name="Обычный 3 7 7" xfId="2778"/>
    <cellStyle name="Обычный 3 7 8" xfId="2779"/>
    <cellStyle name="Обычный 3 8" xfId="2780"/>
    <cellStyle name="Обычный 3 8 2" xfId="2781"/>
    <cellStyle name="Обычный 3 8 2 2" xfId="2782"/>
    <cellStyle name="Обычный 3 8 2 2 2" xfId="2783"/>
    <cellStyle name="Обычный 3 8 2 2 2 2" xfId="2784"/>
    <cellStyle name="Обычный 3 8 2 2 3" xfId="2785"/>
    <cellStyle name="Обычный 3 8 2 2 3 2" xfId="2786"/>
    <cellStyle name="Обычный 3 8 2 2 4" xfId="2787"/>
    <cellStyle name="Обычный 3 8 2 3" xfId="2788"/>
    <cellStyle name="Обычный 3 8 2 3 2" xfId="2789"/>
    <cellStyle name="Обычный 3 8 2 4" xfId="2790"/>
    <cellStyle name="Обычный 3 8 2 4 2" xfId="2791"/>
    <cellStyle name="Обычный 3 8 2 5" xfId="2792"/>
    <cellStyle name="Обычный 3 8 3" xfId="2793"/>
    <cellStyle name="Обычный 3 8 3 2" xfId="2794"/>
    <cellStyle name="Обычный 3 8 3 2 2" xfId="2795"/>
    <cellStyle name="Обычный 3 8 3 3" xfId="2796"/>
    <cellStyle name="Обычный 3 8 3 3 2" xfId="2797"/>
    <cellStyle name="Обычный 3 8 3 4" xfId="2798"/>
    <cellStyle name="Обычный 3 8 4" xfId="2799"/>
    <cellStyle name="Обычный 3 8 4 2" xfId="2800"/>
    <cellStyle name="Обычный 3 8 5" xfId="2801"/>
    <cellStyle name="Обычный 3 8 5 2" xfId="2802"/>
    <cellStyle name="Обычный 3 8 6" xfId="2803"/>
    <cellStyle name="Обычный 3 8 7" xfId="2804"/>
    <cellStyle name="Обычный 3 9" xfId="2805"/>
    <cellStyle name="Обычный 3 9 2" xfId="2806"/>
    <cellStyle name="Обычный 3 9 2 2" xfId="2807"/>
    <cellStyle name="Обычный 3 9 2 2 2" xfId="2808"/>
    <cellStyle name="Обычный 3 9 2 2 2 2" xfId="2809"/>
    <cellStyle name="Обычный 3 9 2 2 3" xfId="2810"/>
    <cellStyle name="Обычный 3 9 2 2 3 2" xfId="2811"/>
    <cellStyle name="Обычный 3 9 2 2 4" xfId="2812"/>
    <cellStyle name="Обычный 3 9 2 3" xfId="2813"/>
    <cellStyle name="Обычный 3 9 2 3 2" xfId="2814"/>
    <cellStyle name="Обычный 3 9 2 4" xfId="2815"/>
    <cellStyle name="Обычный 3 9 2 4 2" xfId="2816"/>
    <cellStyle name="Обычный 3 9 2 5" xfId="2817"/>
    <cellStyle name="Обычный 3 9 3" xfId="2818"/>
    <cellStyle name="Обычный 3 9 3 2" xfId="2819"/>
    <cellStyle name="Обычный 3 9 3 2 2" xfId="2820"/>
    <cellStyle name="Обычный 3 9 3 3" xfId="2821"/>
    <cellStyle name="Обычный 3 9 3 3 2" xfId="2822"/>
    <cellStyle name="Обычный 3 9 3 4" xfId="2823"/>
    <cellStyle name="Обычный 3 9 4" xfId="2824"/>
    <cellStyle name="Обычный 3 9 4 2" xfId="2825"/>
    <cellStyle name="Обычный 3 9 5" xfId="2826"/>
    <cellStyle name="Обычный 3 9 5 2" xfId="2827"/>
    <cellStyle name="Обычный 3 9 6" xfId="2828"/>
    <cellStyle name="Обычный 3 9 7" xfId="2829"/>
    <cellStyle name="Обычный 3_Xl0000165" xfId="2830"/>
    <cellStyle name="Обычный 30" xfId="2831"/>
    <cellStyle name="Обычный 31" xfId="2832"/>
    <cellStyle name="Обычный 32" xfId="2833"/>
    <cellStyle name="Обычный 33" xfId="2834"/>
    <cellStyle name="Обычный 34" xfId="2835"/>
    <cellStyle name="Обычный 35" xfId="2836"/>
    <cellStyle name="Обычный 36" xfId="2837"/>
    <cellStyle name="Обычный 37" xfId="2838"/>
    <cellStyle name="Обычный 38" xfId="2839"/>
    <cellStyle name="Обычный 39" xfId="2840"/>
    <cellStyle name="Обычный 4" xfId="3"/>
    <cellStyle name="Обычный 4 2" xfId="2841"/>
    <cellStyle name="Обычный 4 2 10" xfId="2842"/>
    <cellStyle name="Обычный 4 2 11" xfId="2843"/>
    <cellStyle name="Обычный 4 2 12" xfId="2844"/>
    <cellStyle name="Обычный 4 2 13" xfId="2845"/>
    <cellStyle name="Обычный 4 2 14" xfId="2846"/>
    <cellStyle name="Обычный 4 2 15" xfId="2847"/>
    <cellStyle name="Обычный 4 2 15 2" xfId="2848"/>
    <cellStyle name="Обычный 4 2 15 3" xfId="2849"/>
    <cellStyle name="Обычный 4 2 16" xfId="2850"/>
    <cellStyle name="Обычный 4 2 17" xfId="2851"/>
    <cellStyle name="Обычный 4 2 18" xfId="2852"/>
    <cellStyle name="Обычный 4 2 19" xfId="2853"/>
    <cellStyle name="Обычный 4 2 2" xfId="2854"/>
    <cellStyle name="Обычный 4 2 3" xfId="2855"/>
    <cellStyle name="Обычный 4 2 3 2" xfId="2856"/>
    <cellStyle name="Обычный 4 2 3 2 2" xfId="2857"/>
    <cellStyle name="Обычный 4 2 3 2 2 2" xfId="2858"/>
    <cellStyle name="Обычный 4 2 3 2 2 2 2" xfId="2859"/>
    <cellStyle name="Обычный 4 2 3 2 2 2 3" xfId="2860"/>
    <cellStyle name="Обычный 4 2 3 2 2 3" xfId="2861"/>
    <cellStyle name="Обычный 4 2 3 2 2 3 2" xfId="2862"/>
    <cellStyle name="Обычный 4 2 3 2 2 3 3" xfId="2863"/>
    <cellStyle name="Обычный 4 2 3 2 2 4" xfId="2864"/>
    <cellStyle name="Обычный 4 2 3 2 2 5" xfId="2865"/>
    <cellStyle name="Обычный 4 2 3 2 3" xfId="2866"/>
    <cellStyle name="Обычный 4 2 3 2 3 2" xfId="2867"/>
    <cellStyle name="Обычный 4 2 3 2 3 2 2" xfId="2868"/>
    <cellStyle name="Обычный 4 2 3 2 3 2 3" xfId="2869"/>
    <cellStyle name="Обычный 4 2 3 2 3 3" xfId="2870"/>
    <cellStyle name="Обычный 4 2 3 2 3 3 2" xfId="2871"/>
    <cellStyle name="Обычный 4 2 3 2 3 3 3" xfId="2872"/>
    <cellStyle name="Обычный 4 2 3 2 3 4" xfId="2873"/>
    <cellStyle name="Обычный 4 2 3 2 3 5" xfId="2874"/>
    <cellStyle name="Обычный 4 2 3 2 4" xfId="2875"/>
    <cellStyle name="Обычный 4 2 3 2 4 2" xfId="2876"/>
    <cellStyle name="Обычный 4 2 3 2 4 3" xfId="2877"/>
    <cellStyle name="Обычный 4 2 3 2 5" xfId="2878"/>
    <cellStyle name="Обычный 4 2 3 2 5 2" xfId="2879"/>
    <cellStyle name="Обычный 4 2 3 2 5 3" xfId="2880"/>
    <cellStyle name="Обычный 4 2 3 2 6" xfId="2881"/>
    <cellStyle name="Обычный 4 2 3 3" xfId="2882"/>
    <cellStyle name="Обычный 4 2 3 3 2" xfId="2883"/>
    <cellStyle name="Обычный 4 2 3 3 2 2" xfId="2884"/>
    <cellStyle name="Обычный 4 2 3 3 2 2 2" xfId="2885"/>
    <cellStyle name="Обычный 4 2 3 3 2 2 3" xfId="2886"/>
    <cellStyle name="Обычный 4 2 3 3 2 3" xfId="2887"/>
    <cellStyle name="Обычный 4 2 3 3 2 3 2" xfId="2888"/>
    <cellStyle name="Обычный 4 2 3 3 2 3 3" xfId="2889"/>
    <cellStyle name="Обычный 4 2 3 3 2 4" xfId="2890"/>
    <cellStyle name="Обычный 4 2 3 3 2 5" xfId="2891"/>
    <cellStyle name="Обычный 4 2 3 3 3" xfId="2892"/>
    <cellStyle name="Обычный 4 2 3 3 3 2" xfId="2893"/>
    <cellStyle name="Обычный 4 2 3 3 3 3" xfId="2894"/>
    <cellStyle name="Обычный 4 2 3 3 4" xfId="2895"/>
    <cellStyle name="Обычный 4 2 3 3 4 2" xfId="2896"/>
    <cellStyle name="Обычный 4 2 3 3 4 3" xfId="2897"/>
    <cellStyle name="Обычный 4 2 3 3 5" xfId="2898"/>
    <cellStyle name="Обычный 4 2 3 3 6" xfId="2899"/>
    <cellStyle name="Обычный 4 2 3 3 7" xfId="2900"/>
    <cellStyle name="Обычный 4 2 3 4" xfId="2901"/>
    <cellStyle name="Обычный 4 2 3 4 2" xfId="2902"/>
    <cellStyle name="Обычный 4 2 3 4 2 2" xfId="2903"/>
    <cellStyle name="Обычный 4 2 3 4 2 3" xfId="2904"/>
    <cellStyle name="Обычный 4 2 3 4 3" xfId="2905"/>
    <cellStyle name="Обычный 4 2 3 4 3 2" xfId="2906"/>
    <cellStyle name="Обычный 4 2 3 4 3 3" xfId="2907"/>
    <cellStyle name="Обычный 4 2 3 4 4" xfId="2908"/>
    <cellStyle name="Обычный 4 2 3 4 5" xfId="2909"/>
    <cellStyle name="Обычный 4 2 3 5" xfId="2910"/>
    <cellStyle name="Обычный 4 2 3 5 2" xfId="2911"/>
    <cellStyle name="Обычный 4 2 3 5 3" xfId="2912"/>
    <cellStyle name="Обычный 4 2 3 6" xfId="2913"/>
    <cellStyle name="Обычный 4 2 3 6 2" xfId="2914"/>
    <cellStyle name="Обычный 4 2 3 6 3" xfId="2915"/>
    <cellStyle name="Обычный 4 2 3 7" xfId="2916"/>
    <cellStyle name="Обычный 4 2 3 8" xfId="2917"/>
    <cellStyle name="Обычный 4 2 3 9" xfId="2918"/>
    <cellStyle name="Обычный 4 2 4" xfId="2919"/>
    <cellStyle name="Обычный 4 2 4 2" xfId="2920"/>
    <cellStyle name="Обычный 4 2 4 2 2" xfId="2921"/>
    <cellStyle name="Обычный 4 2 4 2 2 2" xfId="2922"/>
    <cellStyle name="Обычный 4 2 4 2 2 3" xfId="2923"/>
    <cellStyle name="Обычный 4 2 4 2 3" xfId="2924"/>
    <cellStyle name="Обычный 4 2 4 2 3 2" xfId="2925"/>
    <cellStyle name="Обычный 4 2 4 2 3 3" xfId="2926"/>
    <cellStyle name="Обычный 4 2 4 2 4" xfId="2927"/>
    <cellStyle name="Обычный 4 2 4 2 5" xfId="2928"/>
    <cellStyle name="Обычный 4 2 4 3" xfId="2929"/>
    <cellStyle name="Обычный 4 2 4 3 2" xfId="2930"/>
    <cellStyle name="Обычный 4 2 4 3 2 2" xfId="2931"/>
    <cellStyle name="Обычный 4 2 4 3 2 3" xfId="2932"/>
    <cellStyle name="Обычный 4 2 4 3 3" xfId="2933"/>
    <cellStyle name="Обычный 4 2 4 3 3 2" xfId="2934"/>
    <cellStyle name="Обычный 4 2 4 3 3 3" xfId="2935"/>
    <cellStyle name="Обычный 4 2 4 3 4" xfId="2936"/>
    <cellStyle name="Обычный 4 2 4 3 5" xfId="2937"/>
    <cellStyle name="Обычный 4 2 4 4" xfId="2938"/>
    <cellStyle name="Обычный 4 2 4 4 2" xfId="2939"/>
    <cellStyle name="Обычный 4 2 4 4 3" xfId="2940"/>
    <cellStyle name="Обычный 4 2 4 5" xfId="2941"/>
    <cellStyle name="Обычный 4 2 4 5 2" xfId="2942"/>
    <cellStyle name="Обычный 4 2 4 5 3" xfId="2943"/>
    <cellStyle name="Обычный 4 2 4 6" xfId="2944"/>
    <cellStyle name="Обычный 4 2 5" xfId="2945"/>
    <cellStyle name="Обычный 4 2 5 2" xfId="2946"/>
    <cellStyle name="Обычный 4 2 5 2 2" xfId="2947"/>
    <cellStyle name="Обычный 4 2 5 2 2 2" xfId="2948"/>
    <cellStyle name="Обычный 4 2 5 2 2 3" xfId="2949"/>
    <cellStyle name="Обычный 4 2 5 2 3" xfId="2950"/>
    <cellStyle name="Обычный 4 2 5 2 3 2" xfId="2951"/>
    <cellStyle name="Обычный 4 2 5 2 3 3" xfId="2952"/>
    <cellStyle name="Обычный 4 2 5 2 4" xfId="2953"/>
    <cellStyle name="Обычный 4 2 5 2 5" xfId="2954"/>
    <cellStyle name="Обычный 4 2 5 3" xfId="2955"/>
    <cellStyle name="Обычный 4 2 5 3 2" xfId="2956"/>
    <cellStyle name="Обычный 4 2 5 3 3" xfId="2957"/>
    <cellStyle name="Обычный 4 2 5 4" xfId="2958"/>
    <cellStyle name="Обычный 4 2 5 4 2" xfId="2959"/>
    <cellStyle name="Обычный 4 2 5 4 3" xfId="2960"/>
    <cellStyle name="Обычный 4 2 5 5" xfId="2961"/>
    <cellStyle name="Обычный 4 2 6" xfId="2962"/>
    <cellStyle name="Обычный 4 2 6 2" xfId="2963"/>
    <cellStyle name="Обычный 4 2 6 2 2" xfId="2964"/>
    <cellStyle name="Обычный 4 2 6 2 3" xfId="2965"/>
    <cellStyle name="Обычный 4 2 6 3" xfId="2966"/>
    <cellStyle name="Обычный 4 2 6 3 2" xfId="2967"/>
    <cellStyle name="Обычный 4 2 6 3 3" xfId="2968"/>
    <cellStyle name="Обычный 4 2 7" xfId="2969"/>
    <cellStyle name="Обычный 4 2 8" xfId="2970"/>
    <cellStyle name="Обычный 4 2 9" xfId="2971"/>
    <cellStyle name="Обычный 4 2_Xl0000170" xfId="2972"/>
    <cellStyle name="Обычный 4 3" xfId="2973"/>
    <cellStyle name="Обычный 4 3 2" xfId="2974"/>
    <cellStyle name="Обычный 4 3 2 2" xfId="2975"/>
    <cellStyle name="Обычный 4 3 2 2 2" xfId="2976"/>
    <cellStyle name="Обычный 4 3 2 2 2 2" xfId="2977"/>
    <cellStyle name="Обычный 4 3 2 2 2 2 2" xfId="2978"/>
    <cellStyle name="Обычный 4 3 2 2 2 3" xfId="2979"/>
    <cellStyle name="Обычный 4 3 2 2 2 3 2" xfId="2980"/>
    <cellStyle name="Обычный 4 3 2 2 2 4" xfId="2981"/>
    <cellStyle name="Обычный 4 3 2 2 3" xfId="2982"/>
    <cellStyle name="Обычный 4 3 2 2 3 2" xfId="2983"/>
    <cellStyle name="Обычный 4 3 2 2 4" xfId="2984"/>
    <cellStyle name="Обычный 4 3 2 2 4 2" xfId="2985"/>
    <cellStyle name="Обычный 4 3 2 2 5" xfId="2986"/>
    <cellStyle name="Обычный 4 3 2 3" xfId="2987"/>
    <cellStyle name="Обычный 4 3 2 3 2" xfId="2988"/>
    <cellStyle name="Обычный 4 3 2 3 2 2" xfId="2989"/>
    <cellStyle name="Обычный 4 3 2 3 3" xfId="2990"/>
    <cellStyle name="Обычный 4 3 2 3 3 2" xfId="2991"/>
    <cellStyle name="Обычный 4 3 2 3 4" xfId="2992"/>
    <cellStyle name="Обычный 4 3 2 4" xfId="2993"/>
    <cellStyle name="Обычный 4 3 2 4 2" xfId="2994"/>
    <cellStyle name="Обычный 4 3 2 5" xfId="2995"/>
    <cellStyle name="Обычный 4 3 2 5 2" xfId="2996"/>
    <cellStyle name="Обычный 4 3 2 6" xfId="2997"/>
    <cellStyle name="Обычный 4 3 2 7" xfId="2998"/>
    <cellStyle name="Обычный 4 3 3" xfId="2999"/>
    <cellStyle name="Обычный 4 3 3 2" xfId="3000"/>
    <cellStyle name="Обычный 4 3 3 2 2" xfId="3001"/>
    <cellStyle name="Обычный 4 3 3 2 2 2" xfId="3002"/>
    <cellStyle name="Обычный 4 3 3 2 3" xfId="3003"/>
    <cellStyle name="Обычный 4 3 3 2 3 2" xfId="3004"/>
    <cellStyle name="Обычный 4 3 3 2 4" xfId="3005"/>
    <cellStyle name="Обычный 4 3 3 3" xfId="3006"/>
    <cellStyle name="Обычный 4 3 3 3 2" xfId="3007"/>
    <cellStyle name="Обычный 4 3 3 4" xfId="3008"/>
    <cellStyle name="Обычный 4 3 3 4 2" xfId="3009"/>
    <cellStyle name="Обычный 4 3 3 5" xfId="3010"/>
    <cellStyle name="Обычный 4 3 4" xfId="3011"/>
    <cellStyle name="Обычный 4 3 4 2" xfId="3012"/>
    <cellStyle name="Обычный 4 3 4 2 2" xfId="3013"/>
    <cellStyle name="Обычный 4 3 4 3" xfId="3014"/>
    <cellStyle name="Обычный 4 3 4 3 2" xfId="3015"/>
    <cellStyle name="Обычный 4 3 4 4" xfId="3016"/>
    <cellStyle name="Обычный 4 3 5" xfId="3017"/>
    <cellStyle name="Обычный 4 3 5 2" xfId="3018"/>
    <cellStyle name="Обычный 4 3 6" xfId="3019"/>
    <cellStyle name="Обычный 4 3 6 2" xfId="3020"/>
    <cellStyle name="Обычный 4 3 7" xfId="3021"/>
    <cellStyle name="Обычный 4 3 8" xfId="3022"/>
    <cellStyle name="Обычный 4 4" xfId="3023"/>
    <cellStyle name="Обычный 4 4 2" xfId="3024"/>
    <cellStyle name="Обычный 4 4 2 2" xfId="3025"/>
    <cellStyle name="Обычный 4 4 2 2 2" xfId="3026"/>
    <cellStyle name="Обычный 4 4 2 2 2 2" xfId="3027"/>
    <cellStyle name="Обычный 4 4 2 2 3" xfId="3028"/>
    <cellStyle name="Обычный 4 4 2 2 3 2" xfId="3029"/>
    <cellStyle name="Обычный 4 4 2 2 4" xfId="3030"/>
    <cellStyle name="Обычный 4 4 2 3" xfId="3031"/>
    <cellStyle name="Обычный 4 4 2 3 2" xfId="3032"/>
    <cellStyle name="Обычный 4 4 2 4" xfId="3033"/>
    <cellStyle name="Обычный 4 4 2 4 2" xfId="3034"/>
    <cellStyle name="Обычный 4 4 2 5" xfId="3035"/>
    <cellStyle name="Обычный 4 4 3" xfId="3036"/>
    <cellStyle name="Обычный 4 4 3 2" xfId="3037"/>
    <cellStyle name="Обычный 4 4 3 2 2" xfId="3038"/>
    <cellStyle name="Обычный 4 4 3 3" xfId="3039"/>
    <cellStyle name="Обычный 4 4 3 3 2" xfId="3040"/>
    <cellStyle name="Обычный 4 4 3 4" xfId="3041"/>
    <cellStyle name="Обычный 4 4 4" xfId="3042"/>
    <cellStyle name="Обычный 4 4 4 2" xfId="3043"/>
    <cellStyle name="Обычный 4 4 5" xfId="3044"/>
    <cellStyle name="Обычный 4 4 5 2" xfId="3045"/>
    <cellStyle name="Обычный 4 4 6" xfId="3046"/>
    <cellStyle name="Обычный 4 4 7" xfId="3047"/>
    <cellStyle name="Обычный 4 5" xfId="3048"/>
    <cellStyle name="Обычный 4_Xl0000165" xfId="3049"/>
    <cellStyle name="Обычный 40" xfId="3050"/>
    <cellStyle name="Обычный 41" xfId="3051"/>
    <cellStyle name="Обычный 42" xfId="3052"/>
    <cellStyle name="Обычный 43" xfId="3053"/>
    <cellStyle name="Обычный 44" xfId="3054"/>
    <cellStyle name="Обычный 45" xfId="3055"/>
    <cellStyle name="Обычный 46" xfId="3056"/>
    <cellStyle name="Обычный 47" xfId="3057"/>
    <cellStyle name="Обычный 48" xfId="3058"/>
    <cellStyle name="Обычный 49" xfId="3059"/>
    <cellStyle name="Обычный 49 2" xfId="3060"/>
    <cellStyle name="Обычный 49_Реестр" xfId="3061"/>
    <cellStyle name="Обычный 5" xfId="3062"/>
    <cellStyle name="Обычный 5 2" xfId="3063"/>
    <cellStyle name="Обычный 5 3" xfId="3064"/>
    <cellStyle name="Обычный 5 4" xfId="3065"/>
    <cellStyle name="Обычный 5 5" xfId="3066"/>
    <cellStyle name="Обычный 5 6" xfId="3067"/>
    <cellStyle name="Обычный 5_Xl0000165" xfId="3068"/>
    <cellStyle name="Обычный 50" xfId="3069"/>
    <cellStyle name="Обычный 51" xfId="3070"/>
    <cellStyle name="Обычный 52" xfId="3071"/>
    <cellStyle name="Обычный 52 2" xfId="3072"/>
    <cellStyle name="Обычный 53" xfId="3073"/>
    <cellStyle name="Обычный 54" xfId="3074"/>
    <cellStyle name="Обычный 55" xfId="3075"/>
    <cellStyle name="Обычный 56" xfId="3076"/>
    <cellStyle name="Обычный 57" xfId="3077"/>
    <cellStyle name="Обычный 58" xfId="3078"/>
    <cellStyle name="Обычный 59" xfId="3079"/>
    <cellStyle name="Обычный 6" xfId="3080"/>
    <cellStyle name="Обычный 60" xfId="3081"/>
    <cellStyle name="Обычный 60 10" xfId="3082"/>
    <cellStyle name="Обычный 60 11" xfId="3083"/>
    <cellStyle name="Обычный 60 12" xfId="3084"/>
    <cellStyle name="Обычный 60 13" xfId="3085"/>
    <cellStyle name="Обычный 60 14" xfId="3086"/>
    <cellStyle name="Обычный 60 15" xfId="3087"/>
    <cellStyle name="Обычный 60 16" xfId="3088"/>
    <cellStyle name="Обычный 60 16 2" xfId="3089"/>
    <cellStyle name="Обычный 60 16 3" xfId="3090"/>
    <cellStyle name="Обычный 60 17" xfId="3091"/>
    <cellStyle name="Обычный 60 18" xfId="3092"/>
    <cellStyle name="Обычный 60 19" xfId="3093"/>
    <cellStyle name="Обычный 60 2" xfId="3094"/>
    <cellStyle name="Обычный 60 2 10" xfId="3095"/>
    <cellStyle name="Обычный 60 2 11" xfId="3096"/>
    <cellStyle name="Обычный 60 2 12" xfId="3097"/>
    <cellStyle name="Обычный 60 2 13" xfId="3098"/>
    <cellStyle name="Обычный 60 2 14" xfId="3099"/>
    <cellStyle name="Обычный 60 2 15" xfId="3100"/>
    <cellStyle name="Обычный 60 2 15 2" xfId="3101"/>
    <cellStyle name="Обычный 60 2 15 3" xfId="3102"/>
    <cellStyle name="Обычный 60 2 16" xfId="3103"/>
    <cellStyle name="Обычный 60 2 17" xfId="3104"/>
    <cellStyle name="Обычный 60 2 18" xfId="3105"/>
    <cellStyle name="Обычный 60 2 19" xfId="3106"/>
    <cellStyle name="Обычный 60 2 2" xfId="3107"/>
    <cellStyle name="Обычный 60 2 2 2" xfId="3108"/>
    <cellStyle name="Обычный 60 2 2 3" xfId="3109"/>
    <cellStyle name="Обычный 60 2 2 3 2" xfId="3110"/>
    <cellStyle name="Обычный 60 2 2 3 2 2" xfId="3111"/>
    <cellStyle name="Обычный 60 2 2 3 2 2 2" xfId="3112"/>
    <cellStyle name="Обычный 60 2 2 3 2 2 3" xfId="3113"/>
    <cellStyle name="Обычный 60 2 2 3 2 3" xfId="3114"/>
    <cellStyle name="Обычный 60 2 2 3 2 3 2" xfId="3115"/>
    <cellStyle name="Обычный 60 2 2 3 2 3 3" xfId="3116"/>
    <cellStyle name="Обычный 60 2 2 3 2 4" xfId="3117"/>
    <cellStyle name="Обычный 60 2 2 3 2 5" xfId="3118"/>
    <cellStyle name="Обычный 60 2 2 3 3" xfId="3119"/>
    <cellStyle name="Обычный 60 2 2 3 3 2" xfId="3120"/>
    <cellStyle name="Обычный 60 2 2 3 3 2 2" xfId="3121"/>
    <cellStyle name="Обычный 60 2 2 3 3 2 3" xfId="3122"/>
    <cellStyle name="Обычный 60 2 2 3 3 3" xfId="3123"/>
    <cellStyle name="Обычный 60 2 2 3 3 3 2" xfId="3124"/>
    <cellStyle name="Обычный 60 2 2 3 3 3 3" xfId="3125"/>
    <cellStyle name="Обычный 60 2 2 3 3 4" xfId="3126"/>
    <cellStyle name="Обычный 60 2 2 3 3 5" xfId="3127"/>
    <cellStyle name="Обычный 60 2 2 3 4" xfId="3128"/>
    <cellStyle name="Обычный 60 2 2 3 4 2" xfId="3129"/>
    <cellStyle name="Обычный 60 2 2 3 4 3" xfId="3130"/>
    <cellStyle name="Обычный 60 2 2 3 5" xfId="3131"/>
    <cellStyle name="Обычный 60 2 2 3 5 2" xfId="3132"/>
    <cellStyle name="Обычный 60 2 2 3 5 3" xfId="3133"/>
    <cellStyle name="Обычный 60 2 2 3 6" xfId="3134"/>
    <cellStyle name="Обычный 60 2 2 3 7" xfId="3135"/>
    <cellStyle name="Обычный 60 2 2 3 8" xfId="3136"/>
    <cellStyle name="Обычный 60 2 2 4" xfId="3137"/>
    <cellStyle name="Обычный 60 2 2 4 2" xfId="3138"/>
    <cellStyle name="Обычный 60 2 2 4 2 2" xfId="3139"/>
    <cellStyle name="Обычный 60 2 2 4 2 2 2" xfId="3140"/>
    <cellStyle name="Обычный 60 2 2 4 2 2 3" xfId="3141"/>
    <cellStyle name="Обычный 60 2 2 4 2 3" xfId="3142"/>
    <cellStyle name="Обычный 60 2 2 4 2 3 2" xfId="3143"/>
    <cellStyle name="Обычный 60 2 2 4 2 3 3" xfId="3144"/>
    <cellStyle name="Обычный 60 2 2 4 2 4" xfId="3145"/>
    <cellStyle name="Обычный 60 2 2 4 2 5" xfId="3146"/>
    <cellStyle name="Обычный 60 2 2 4 3" xfId="3147"/>
    <cellStyle name="Обычный 60 2 2 4 3 2" xfId="3148"/>
    <cellStyle name="Обычный 60 2 2 4 3 3" xfId="3149"/>
    <cellStyle name="Обычный 60 2 2 4 4" xfId="3150"/>
    <cellStyle name="Обычный 60 2 2 4 4 2" xfId="3151"/>
    <cellStyle name="Обычный 60 2 2 4 4 3" xfId="3152"/>
    <cellStyle name="Обычный 60 2 2 4 5" xfId="3153"/>
    <cellStyle name="Обычный 60 2 2 4 6" xfId="3154"/>
    <cellStyle name="Обычный 60 2 2 4 7" xfId="3155"/>
    <cellStyle name="Обычный 60 2 2 5" xfId="3156"/>
    <cellStyle name="Обычный 60 2 2 5 2" xfId="3157"/>
    <cellStyle name="Обычный 60 2 2 5 2 2" xfId="3158"/>
    <cellStyle name="Обычный 60 2 2 5 2 3" xfId="3159"/>
    <cellStyle name="Обычный 60 2 2 5 3" xfId="3160"/>
    <cellStyle name="Обычный 60 2 2 5 3 2" xfId="3161"/>
    <cellStyle name="Обычный 60 2 2 5 3 3" xfId="3162"/>
    <cellStyle name="Обычный 60 2 2 5 4" xfId="3163"/>
    <cellStyle name="Обычный 60 2 2 5 5" xfId="3164"/>
    <cellStyle name="Обычный 60 2 2 6" xfId="3165"/>
    <cellStyle name="Обычный 60 2 2 6 2" xfId="3166"/>
    <cellStyle name="Обычный 60 2 2 6 3" xfId="3167"/>
    <cellStyle name="Обычный 60 2 2 7" xfId="3168"/>
    <cellStyle name="Обычный 60 2 2 7 2" xfId="3169"/>
    <cellStyle name="Обычный 60 2 2 7 3" xfId="3170"/>
    <cellStyle name="Обычный 60 2 2 8" xfId="3171"/>
    <cellStyle name="Обычный 60 2 3" xfId="3172"/>
    <cellStyle name="Обычный 60 2 3 2" xfId="3173"/>
    <cellStyle name="Обычный 60 2 3 2 2" xfId="3174"/>
    <cellStyle name="Обычный 60 2 3 2 2 2" xfId="3175"/>
    <cellStyle name="Обычный 60 2 3 2 2 2 2" xfId="3176"/>
    <cellStyle name="Обычный 60 2 3 2 2 2 2 2" xfId="3177"/>
    <cellStyle name="Обычный 60 2 3 2 2 2 2 3" xfId="3178"/>
    <cellStyle name="Обычный 60 2 3 2 2 2 3" xfId="3179"/>
    <cellStyle name="Обычный 60 2 3 2 2 2 3 2" xfId="3180"/>
    <cellStyle name="Обычный 60 2 3 2 2 2 3 3" xfId="3181"/>
    <cellStyle name="Обычный 60 2 3 2 2 2 4" xfId="3182"/>
    <cellStyle name="Обычный 60 2 3 2 2 2 5" xfId="3183"/>
    <cellStyle name="Обычный 60 2 3 2 2 3" xfId="3184"/>
    <cellStyle name="Обычный 60 2 3 2 2 3 2" xfId="3185"/>
    <cellStyle name="Обычный 60 2 3 2 2 3 3" xfId="3186"/>
    <cellStyle name="Обычный 60 2 3 2 2 4" xfId="3187"/>
    <cellStyle name="Обычный 60 2 3 2 2 4 2" xfId="3188"/>
    <cellStyle name="Обычный 60 2 3 2 2 4 3" xfId="3189"/>
    <cellStyle name="Обычный 60 2 3 2 2 5" xfId="3190"/>
    <cellStyle name="Обычный 60 2 3 2 2 6" xfId="3191"/>
    <cellStyle name="Обычный 60 2 3 2 2 7" xfId="3192"/>
    <cellStyle name="Обычный 60 2 3 2 3" xfId="3193"/>
    <cellStyle name="Обычный 60 2 3 2 3 2" xfId="3194"/>
    <cellStyle name="Обычный 60 2 3 2 3 2 2" xfId="3195"/>
    <cellStyle name="Обычный 60 2 3 2 3 2 3" xfId="3196"/>
    <cellStyle name="Обычный 60 2 3 2 3 3" xfId="3197"/>
    <cellStyle name="Обычный 60 2 3 2 3 3 2" xfId="3198"/>
    <cellStyle name="Обычный 60 2 3 2 3 3 3" xfId="3199"/>
    <cellStyle name="Обычный 60 2 3 2 3 4" xfId="3200"/>
    <cellStyle name="Обычный 60 2 3 2 3 5" xfId="3201"/>
    <cellStyle name="Обычный 60 2 3 2 4" xfId="3202"/>
    <cellStyle name="Обычный 60 2 3 2 4 2" xfId="3203"/>
    <cellStyle name="Обычный 60 2 3 2 4 3" xfId="3204"/>
    <cellStyle name="Обычный 60 2 3 2 5" xfId="3205"/>
    <cellStyle name="Обычный 60 2 3 2 5 2" xfId="3206"/>
    <cellStyle name="Обычный 60 2 3 2 5 3" xfId="3207"/>
    <cellStyle name="Обычный 60 2 3 2 6" xfId="3208"/>
    <cellStyle name="Обычный 60 2 3 3" xfId="3209"/>
    <cellStyle name="Обычный 60 2 3 3 2" xfId="3210"/>
    <cellStyle name="Обычный 60 2 3 3 3" xfId="3211"/>
    <cellStyle name="Обычный 60 2 3 4" xfId="3212"/>
    <cellStyle name="Обычный 60 2 3 5" xfId="3213"/>
    <cellStyle name="Обычный 60 2 4" xfId="3214"/>
    <cellStyle name="Обычный 60 2 4 2" xfId="3215"/>
    <cellStyle name="Обычный 60 2 4 2 2" xfId="3216"/>
    <cellStyle name="Обычный 60 2 4 2 2 2" xfId="3217"/>
    <cellStyle name="Обычный 60 2 4 2 2 3" xfId="3218"/>
    <cellStyle name="Обычный 60 2 4 2 3" xfId="3219"/>
    <cellStyle name="Обычный 60 2 4 2 3 2" xfId="3220"/>
    <cellStyle name="Обычный 60 2 4 2 3 3" xfId="3221"/>
    <cellStyle name="Обычный 60 2 4 2 4" xfId="3222"/>
    <cellStyle name="Обычный 60 2 4 2 5" xfId="3223"/>
    <cellStyle name="Обычный 60 2 4 3" xfId="3224"/>
    <cellStyle name="Обычный 60 2 4 3 2" xfId="3225"/>
    <cellStyle name="Обычный 60 2 4 3 2 2" xfId="3226"/>
    <cellStyle name="Обычный 60 2 4 3 2 3" xfId="3227"/>
    <cellStyle name="Обычный 60 2 4 3 3" xfId="3228"/>
    <cellStyle name="Обычный 60 2 4 3 3 2" xfId="3229"/>
    <cellStyle name="Обычный 60 2 4 3 3 3" xfId="3230"/>
    <cellStyle name="Обычный 60 2 4 3 4" xfId="3231"/>
    <cellStyle name="Обычный 60 2 4 3 5" xfId="3232"/>
    <cellStyle name="Обычный 60 2 4 4" xfId="3233"/>
    <cellStyle name="Обычный 60 2 4 4 2" xfId="3234"/>
    <cellStyle name="Обычный 60 2 4 4 3" xfId="3235"/>
    <cellStyle name="Обычный 60 2 4 5" xfId="3236"/>
    <cellStyle name="Обычный 60 2 4 5 2" xfId="3237"/>
    <cellStyle name="Обычный 60 2 4 5 3" xfId="3238"/>
    <cellStyle name="Обычный 60 2 4 6" xfId="3239"/>
    <cellStyle name="Обычный 60 2 5" xfId="3240"/>
    <cellStyle name="Обычный 60 2 5 2" xfId="3241"/>
    <cellStyle name="Обычный 60 2 5 2 2" xfId="3242"/>
    <cellStyle name="Обычный 60 2 5 2 2 2" xfId="3243"/>
    <cellStyle name="Обычный 60 2 5 2 2 3" xfId="3244"/>
    <cellStyle name="Обычный 60 2 5 2 3" xfId="3245"/>
    <cellStyle name="Обычный 60 2 5 2 3 2" xfId="3246"/>
    <cellStyle name="Обычный 60 2 5 2 3 3" xfId="3247"/>
    <cellStyle name="Обычный 60 2 5 2 4" xfId="3248"/>
    <cellStyle name="Обычный 60 2 5 2 5" xfId="3249"/>
    <cellStyle name="Обычный 60 2 5 3" xfId="3250"/>
    <cellStyle name="Обычный 60 2 5 3 2" xfId="3251"/>
    <cellStyle name="Обычный 60 2 5 3 3" xfId="3252"/>
    <cellStyle name="Обычный 60 2 5 4" xfId="3253"/>
    <cellStyle name="Обычный 60 2 5 4 2" xfId="3254"/>
    <cellStyle name="Обычный 60 2 5 4 3" xfId="3255"/>
    <cellStyle name="Обычный 60 2 5 5" xfId="3256"/>
    <cellStyle name="Обычный 60 2 6" xfId="3257"/>
    <cellStyle name="Обычный 60 2 6 2" xfId="3258"/>
    <cellStyle name="Обычный 60 2 6 2 2" xfId="3259"/>
    <cellStyle name="Обычный 60 2 6 2 3" xfId="3260"/>
    <cellStyle name="Обычный 60 2 6 3" xfId="3261"/>
    <cellStyle name="Обычный 60 2 6 3 2" xfId="3262"/>
    <cellStyle name="Обычный 60 2 6 3 3" xfId="3263"/>
    <cellStyle name="Обычный 60 2 7" xfId="3264"/>
    <cellStyle name="Обычный 60 2 8" xfId="3265"/>
    <cellStyle name="Обычный 60 2 9" xfId="3266"/>
    <cellStyle name="Обычный 60 20" xfId="3267"/>
    <cellStyle name="Обычный 60 3" xfId="3268"/>
    <cellStyle name="Обычный 60 3 2" xfId="3269"/>
    <cellStyle name="Обычный 60 3 3" xfId="3270"/>
    <cellStyle name="Обычный 60 3 3 2" xfId="3271"/>
    <cellStyle name="Обычный 60 3 3 2 2" xfId="3272"/>
    <cellStyle name="Обычный 60 3 3 2 2 2" xfId="3273"/>
    <cellStyle name="Обычный 60 3 3 2 2 3" xfId="3274"/>
    <cellStyle name="Обычный 60 3 3 2 3" xfId="3275"/>
    <cellStyle name="Обычный 60 3 3 2 3 2" xfId="3276"/>
    <cellStyle name="Обычный 60 3 3 2 3 3" xfId="3277"/>
    <cellStyle name="Обычный 60 3 3 2 4" xfId="3278"/>
    <cellStyle name="Обычный 60 3 3 2 5" xfId="3279"/>
    <cellStyle name="Обычный 60 3 3 3" xfId="3280"/>
    <cellStyle name="Обычный 60 3 3 3 2" xfId="3281"/>
    <cellStyle name="Обычный 60 3 3 3 2 2" xfId="3282"/>
    <cellStyle name="Обычный 60 3 3 3 2 3" xfId="3283"/>
    <cellStyle name="Обычный 60 3 3 3 3" xfId="3284"/>
    <cellStyle name="Обычный 60 3 3 3 3 2" xfId="3285"/>
    <cellStyle name="Обычный 60 3 3 3 3 3" xfId="3286"/>
    <cellStyle name="Обычный 60 3 3 3 4" xfId="3287"/>
    <cellStyle name="Обычный 60 3 3 3 5" xfId="3288"/>
    <cellStyle name="Обычный 60 3 3 4" xfId="3289"/>
    <cellStyle name="Обычный 60 3 3 4 2" xfId="3290"/>
    <cellStyle name="Обычный 60 3 3 4 3" xfId="3291"/>
    <cellStyle name="Обычный 60 3 3 5" xfId="3292"/>
    <cellStyle name="Обычный 60 3 3 5 2" xfId="3293"/>
    <cellStyle name="Обычный 60 3 3 5 3" xfId="3294"/>
    <cellStyle name="Обычный 60 3 3 6" xfId="3295"/>
    <cellStyle name="Обычный 60 3 3 7" xfId="3296"/>
    <cellStyle name="Обычный 60 3 3 8" xfId="3297"/>
    <cellStyle name="Обычный 60 3 4" xfId="3298"/>
    <cellStyle name="Обычный 60 3 4 2" xfId="3299"/>
    <cellStyle name="Обычный 60 3 4 2 2" xfId="3300"/>
    <cellStyle name="Обычный 60 3 4 2 2 2" xfId="3301"/>
    <cellStyle name="Обычный 60 3 4 2 2 3" xfId="3302"/>
    <cellStyle name="Обычный 60 3 4 2 3" xfId="3303"/>
    <cellStyle name="Обычный 60 3 4 2 3 2" xfId="3304"/>
    <cellStyle name="Обычный 60 3 4 2 3 3" xfId="3305"/>
    <cellStyle name="Обычный 60 3 4 2 4" xfId="3306"/>
    <cellStyle name="Обычный 60 3 4 2 5" xfId="3307"/>
    <cellStyle name="Обычный 60 3 4 3" xfId="3308"/>
    <cellStyle name="Обычный 60 3 4 3 2" xfId="3309"/>
    <cellStyle name="Обычный 60 3 4 3 3" xfId="3310"/>
    <cellStyle name="Обычный 60 3 4 4" xfId="3311"/>
    <cellStyle name="Обычный 60 3 4 4 2" xfId="3312"/>
    <cellStyle name="Обычный 60 3 4 4 3" xfId="3313"/>
    <cellStyle name="Обычный 60 3 4 5" xfId="3314"/>
    <cellStyle name="Обычный 60 3 4 6" xfId="3315"/>
    <cellStyle name="Обычный 60 3 4 7" xfId="3316"/>
    <cellStyle name="Обычный 60 3 5" xfId="3317"/>
    <cellStyle name="Обычный 60 3 5 2" xfId="3318"/>
    <cellStyle name="Обычный 60 3 5 2 2" xfId="3319"/>
    <cellStyle name="Обычный 60 3 5 2 3" xfId="3320"/>
    <cellStyle name="Обычный 60 3 5 3" xfId="3321"/>
    <cellStyle name="Обычный 60 3 5 3 2" xfId="3322"/>
    <cellStyle name="Обычный 60 3 5 3 3" xfId="3323"/>
    <cellStyle name="Обычный 60 3 5 4" xfId="3324"/>
    <cellStyle name="Обычный 60 3 5 5" xfId="3325"/>
    <cellStyle name="Обычный 60 3 6" xfId="3326"/>
    <cellStyle name="Обычный 60 3 6 2" xfId="3327"/>
    <cellStyle name="Обычный 60 3 6 3" xfId="3328"/>
    <cellStyle name="Обычный 60 3 7" xfId="3329"/>
    <cellStyle name="Обычный 60 3 7 2" xfId="3330"/>
    <cellStyle name="Обычный 60 3 7 3" xfId="3331"/>
    <cellStyle name="Обычный 60 3 8" xfId="3332"/>
    <cellStyle name="Обычный 60 4" xfId="3333"/>
    <cellStyle name="Обычный 60 4 2" xfId="3334"/>
    <cellStyle name="Обычный 60 4 2 2" xfId="3335"/>
    <cellStyle name="Обычный 60 4 2 2 2" xfId="3336"/>
    <cellStyle name="Обычный 60 4 2 2 2 2" xfId="3337"/>
    <cellStyle name="Обычный 60 4 2 2 2 2 2" xfId="3338"/>
    <cellStyle name="Обычный 60 4 2 2 2 2 3" xfId="3339"/>
    <cellStyle name="Обычный 60 4 2 2 2 3" xfId="3340"/>
    <cellStyle name="Обычный 60 4 2 2 2 3 2" xfId="3341"/>
    <cellStyle name="Обычный 60 4 2 2 2 3 3" xfId="3342"/>
    <cellStyle name="Обычный 60 4 2 2 2 4" xfId="3343"/>
    <cellStyle name="Обычный 60 4 2 2 2 5" xfId="3344"/>
    <cellStyle name="Обычный 60 4 2 2 3" xfId="3345"/>
    <cellStyle name="Обычный 60 4 2 2 3 2" xfId="3346"/>
    <cellStyle name="Обычный 60 4 2 2 3 3" xfId="3347"/>
    <cellStyle name="Обычный 60 4 2 2 4" xfId="3348"/>
    <cellStyle name="Обычный 60 4 2 2 4 2" xfId="3349"/>
    <cellStyle name="Обычный 60 4 2 2 4 3" xfId="3350"/>
    <cellStyle name="Обычный 60 4 2 2 5" xfId="3351"/>
    <cellStyle name="Обычный 60 4 2 2 6" xfId="3352"/>
    <cellStyle name="Обычный 60 4 2 2 7" xfId="3353"/>
    <cellStyle name="Обычный 60 4 2 3" xfId="3354"/>
    <cellStyle name="Обычный 60 4 2 3 2" xfId="3355"/>
    <cellStyle name="Обычный 60 4 2 3 2 2" xfId="3356"/>
    <cellStyle name="Обычный 60 4 2 3 2 3" xfId="3357"/>
    <cellStyle name="Обычный 60 4 2 3 3" xfId="3358"/>
    <cellStyle name="Обычный 60 4 2 3 3 2" xfId="3359"/>
    <cellStyle name="Обычный 60 4 2 3 3 3" xfId="3360"/>
    <cellStyle name="Обычный 60 4 2 3 4" xfId="3361"/>
    <cellStyle name="Обычный 60 4 2 3 5" xfId="3362"/>
    <cellStyle name="Обычный 60 4 2 4" xfId="3363"/>
    <cellStyle name="Обычный 60 4 2 4 2" xfId="3364"/>
    <cellStyle name="Обычный 60 4 2 4 3" xfId="3365"/>
    <cellStyle name="Обычный 60 4 2 5" xfId="3366"/>
    <cellStyle name="Обычный 60 4 2 5 2" xfId="3367"/>
    <cellStyle name="Обычный 60 4 2 5 3" xfId="3368"/>
    <cellStyle name="Обычный 60 4 2 6" xfId="3369"/>
    <cellStyle name="Обычный 60 4 3" xfId="3370"/>
    <cellStyle name="Обычный 60 4 3 2" xfId="3371"/>
    <cellStyle name="Обычный 60 4 3 3" xfId="3372"/>
    <cellStyle name="Обычный 60 4 4" xfId="3373"/>
    <cellStyle name="Обычный 60 4 5" xfId="3374"/>
    <cellStyle name="Обычный 60 5" xfId="3375"/>
    <cellStyle name="Обычный 60 5 2" xfId="3376"/>
    <cellStyle name="Обычный 60 5 2 2" xfId="3377"/>
    <cellStyle name="Обычный 60 5 2 2 2" xfId="3378"/>
    <cellStyle name="Обычный 60 5 2 2 3" xfId="3379"/>
    <cellStyle name="Обычный 60 5 2 3" xfId="3380"/>
    <cellStyle name="Обычный 60 5 2 3 2" xfId="3381"/>
    <cellStyle name="Обычный 60 5 2 3 3" xfId="3382"/>
    <cellStyle name="Обычный 60 5 2 4" xfId="3383"/>
    <cellStyle name="Обычный 60 5 2 5" xfId="3384"/>
    <cellStyle name="Обычный 60 5 3" xfId="3385"/>
    <cellStyle name="Обычный 60 5 3 2" xfId="3386"/>
    <cellStyle name="Обычный 60 5 3 2 2" xfId="3387"/>
    <cellStyle name="Обычный 60 5 3 2 3" xfId="3388"/>
    <cellStyle name="Обычный 60 5 3 3" xfId="3389"/>
    <cellStyle name="Обычный 60 5 3 3 2" xfId="3390"/>
    <cellStyle name="Обычный 60 5 3 3 3" xfId="3391"/>
    <cellStyle name="Обычный 60 5 3 4" xfId="3392"/>
    <cellStyle name="Обычный 60 5 3 5" xfId="3393"/>
    <cellStyle name="Обычный 60 5 4" xfId="3394"/>
    <cellStyle name="Обычный 60 5 4 2" xfId="3395"/>
    <cellStyle name="Обычный 60 5 4 3" xfId="3396"/>
    <cellStyle name="Обычный 60 5 5" xfId="3397"/>
    <cellStyle name="Обычный 60 5 5 2" xfId="3398"/>
    <cellStyle name="Обычный 60 5 5 3" xfId="3399"/>
    <cellStyle name="Обычный 60 5 6" xfId="3400"/>
    <cellStyle name="Обычный 60 6" xfId="3401"/>
    <cellStyle name="Обычный 60 6 2" xfId="3402"/>
    <cellStyle name="Обычный 60 6 2 2" xfId="3403"/>
    <cellStyle name="Обычный 60 6 2 2 2" xfId="3404"/>
    <cellStyle name="Обычный 60 6 2 2 3" xfId="3405"/>
    <cellStyle name="Обычный 60 6 2 3" xfId="3406"/>
    <cellStyle name="Обычный 60 6 2 3 2" xfId="3407"/>
    <cellStyle name="Обычный 60 6 2 3 3" xfId="3408"/>
    <cellStyle name="Обычный 60 6 2 4" xfId="3409"/>
    <cellStyle name="Обычный 60 6 2 5" xfId="3410"/>
    <cellStyle name="Обычный 60 6 3" xfId="3411"/>
    <cellStyle name="Обычный 60 6 3 2" xfId="3412"/>
    <cellStyle name="Обычный 60 6 3 3" xfId="3413"/>
    <cellStyle name="Обычный 60 6 4" xfId="3414"/>
    <cellStyle name="Обычный 60 6 4 2" xfId="3415"/>
    <cellStyle name="Обычный 60 6 4 3" xfId="3416"/>
    <cellStyle name="Обычный 60 6 5" xfId="3417"/>
    <cellStyle name="Обычный 60 7" xfId="3418"/>
    <cellStyle name="Обычный 60 7 2" xfId="3419"/>
    <cellStyle name="Обычный 60 7 2 2" xfId="3420"/>
    <cellStyle name="Обычный 60 7 2 3" xfId="3421"/>
    <cellStyle name="Обычный 60 7 3" xfId="3422"/>
    <cellStyle name="Обычный 60 7 3 2" xfId="3423"/>
    <cellStyle name="Обычный 60 7 3 3" xfId="3424"/>
    <cellStyle name="Обычный 60 8" xfId="3425"/>
    <cellStyle name="Обычный 60 9" xfId="3426"/>
    <cellStyle name="Обычный 60_ВП 2 (не вош в июль) Спутник" xfId="3427"/>
    <cellStyle name="Обычный 61" xfId="3428"/>
    <cellStyle name="Обычный 61 10" xfId="3429"/>
    <cellStyle name="Обычный 61 11" xfId="3430"/>
    <cellStyle name="Обычный 61 12" xfId="3431"/>
    <cellStyle name="Обычный 61 13" xfId="3432"/>
    <cellStyle name="Обычный 61 14" xfId="3433"/>
    <cellStyle name="Обычный 61 15" xfId="3434"/>
    <cellStyle name="Обычный 61 16" xfId="3435"/>
    <cellStyle name="Обычный 61 2" xfId="3436"/>
    <cellStyle name="Обычный 61 2 10" xfId="3437"/>
    <cellStyle name="Обычный 61 2 11" xfId="3438"/>
    <cellStyle name="Обычный 61 2 12" xfId="3439"/>
    <cellStyle name="Обычный 61 2 13" xfId="3440"/>
    <cellStyle name="Обычный 61 2 14" xfId="3441"/>
    <cellStyle name="Обычный 61 2 15" xfId="3442"/>
    <cellStyle name="Обычный 61 2 2" xfId="3443"/>
    <cellStyle name="Обычный 61 2 2 2" xfId="3444"/>
    <cellStyle name="Обычный 61 2 2 3" xfId="3445"/>
    <cellStyle name="Обычный 61 2 3" xfId="3446"/>
    <cellStyle name="Обычный 61 2 3 2" xfId="3447"/>
    <cellStyle name="Обычный 61 2 3 2 2" xfId="3448"/>
    <cellStyle name="Обычный 61 2 3 3" xfId="3449"/>
    <cellStyle name="Обычный 61 2 4" xfId="3450"/>
    <cellStyle name="Обычный 61 2 5" xfId="3451"/>
    <cellStyle name="Обычный 61 2 6" xfId="3452"/>
    <cellStyle name="Обычный 61 2 7" xfId="3453"/>
    <cellStyle name="Обычный 61 2 8" xfId="3454"/>
    <cellStyle name="Обычный 61 2 9" xfId="3455"/>
    <cellStyle name="Обычный 61 3" xfId="3456"/>
    <cellStyle name="Обычный 61 3 2" xfId="3457"/>
    <cellStyle name="Обычный 61 3 3" xfId="3458"/>
    <cellStyle name="Обычный 61 4" xfId="3459"/>
    <cellStyle name="Обычный 61 4 2" xfId="3460"/>
    <cellStyle name="Обычный 61 4 2 2" xfId="3461"/>
    <cellStyle name="Обычный 61 4 3" xfId="3462"/>
    <cellStyle name="Обычный 61 5" xfId="3463"/>
    <cellStyle name="Обычный 61 6" xfId="3464"/>
    <cellStyle name="Обычный 61 7" xfId="3465"/>
    <cellStyle name="Обычный 61 8" xfId="3466"/>
    <cellStyle name="Обычный 61 9" xfId="3467"/>
    <cellStyle name="Обычный 61_ВП 2 (не вош в июль) Спутник" xfId="3468"/>
    <cellStyle name="Обычный 62" xfId="3469"/>
    <cellStyle name="Обычный 62 10" xfId="3470"/>
    <cellStyle name="Обычный 62 11" xfId="3471"/>
    <cellStyle name="Обычный 62 12" xfId="3472"/>
    <cellStyle name="Обычный 62 13" xfId="3473"/>
    <cellStyle name="Обычный 62 14" xfId="3474"/>
    <cellStyle name="Обычный 62 15" xfId="3475"/>
    <cellStyle name="Обычный 62 15 2" xfId="3476"/>
    <cellStyle name="Обычный 62 15 3" xfId="3477"/>
    <cellStyle name="Обычный 62 16" xfId="3478"/>
    <cellStyle name="Обычный 62 17" xfId="3479"/>
    <cellStyle name="Обычный 62 18" xfId="3480"/>
    <cellStyle name="Обычный 62 19" xfId="3481"/>
    <cellStyle name="Обычный 62 2" xfId="3482"/>
    <cellStyle name="Обычный 62 2 2" xfId="3483"/>
    <cellStyle name="Обычный 62 2 2 10" xfId="3484"/>
    <cellStyle name="Обычный 62 2 2 2" xfId="3485"/>
    <cellStyle name="Обычный 62 2 2 2 2" xfId="3486"/>
    <cellStyle name="Обычный 62 2 2 2 2 2" xfId="3487"/>
    <cellStyle name="Обычный 62 2 2 2 2 2 2" xfId="3488"/>
    <cellStyle name="Обычный 62 2 2 2 2 2 2 2" xfId="3489"/>
    <cellStyle name="Обычный 62 2 2 2 2 2 2 3" xfId="3490"/>
    <cellStyle name="Обычный 62 2 2 2 2 2 3" xfId="3491"/>
    <cellStyle name="Обычный 62 2 2 2 2 2 3 2" xfId="3492"/>
    <cellStyle name="Обычный 62 2 2 2 2 2 3 3" xfId="3493"/>
    <cellStyle name="Обычный 62 2 2 2 2 2 4" xfId="3494"/>
    <cellStyle name="Обычный 62 2 2 2 2 2 5" xfId="3495"/>
    <cellStyle name="Обычный 62 2 2 2 2 3" xfId="3496"/>
    <cellStyle name="Обычный 62 2 2 2 2 3 2" xfId="3497"/>
    <cellStyle name="Обычный 62 2 2 2 2 3 3" xfId="3498"/>
    <cellStyle name="Обычный 62 2 2 2 2 4" xfId="3499"/>
    <cellStyle name="Обычный 62 2 2 2 2 4 2" xfId="3500"/>
    <cellStyle name="Обычный 62 2 2 2 2 4 3" xfId="3501"/>
    <cellStyle name="Обычный 62 2 2 2 2 5" xfId="3502"/>
    <cellStyle name="Обычный 62 2 2 2 2 6" xfId="3503"/>
    <cellStyle name="Обычный 62 2 2 2 2 7" xfId="3504"/>
    <cellStyle name="Обычный 62 2 2 2 3" xfId="3505"/>
    <cellStyle name="Обычный 62 2 2 2 3 2" xfId="3506"/>
    <cellStyle name="Обычный 62 2 2 2 3 2 2" xfId="3507"/>
    <cellStyle name="Обычный 62 2 2 2 3 2 3" xfId="3508"/>
    <cellStyle name="Обычный 62 2 2 2 3 3" xfId="3509"/>
    <cellStyle name="Обычный 62 2 2 2 3 3 2" xfId="3510"/>
    <cellStyle name="Обычный 62 2 2 2 3 3 3" xfId="3511"/>
    <cellStyle name="Обычный 62 2 2 2 3 4" xfId="3512"/>
    <cellStyle name="Обычный 62 2 2 2 3 5" xfId="3513"/>
    <cellStyle name="Обычный 62 2 2 2 4" xfId="3514"/>
    <cellStyle name="Обычный 62 2 2 2 4 2" xfId="3515"/>
    <cellStyle name="Обычный 62 2 2 2 4 3" xfId="3516"/>
    <cellStyle name="Обычный 62 2 2 2 5" xfId="3517"/>
    <cellStyle name="Обычный 62 2 2 2 5 2" xfId="3518"/>
    <cellStyle name="Обычный 62 2 2 2 5 3" xfId="3519"/>
    <cellStyle name="Обычный 62 2 2 2 6" xfId="3520"/>
    <cellStyle name="Обычный 62 2 2 2 7" xfId="3521"/>
    <cellStyle name="Обычный 62 2 2 2 8" xfId="3522"/>
    <cellStyle name="Обычный 62 2 2 3" xfId="3523"/>
    <cellStyle name="Обычный 62 2 2 3 2" xfId="3524"/>
    <cellStyle name="Обычный 62 2 2 3 2 2" xfId="3525"/>
    <cellStyle name="Обычный 62 2 2 3 2 2 2" xfId="3526"/>
    <cellStyle name="Обычный 62 2 2 3 2 2 3" xfId="3527"/>
    <cellStyle name="Обычный 62 2 2 3 2 3" xfId="3528"/>
    <cellStyle name="Обычный 62 2 2 3 2 3 2" xfId="3529"/>
    <cellStyle name="Обычный 62 2 2 3 2 3 3" xfId="3530"/>
    <cellStyle name="Обычный 62 2 2 3 2 4" xfId="3531"/>
    <cellStyle name="Обычный 62 2 2 3 2 5" xfId="3532"/>
    <cellStyle name="Обычный 62 2 2 3 3" xfId="3533"/>
    <cellStyle name="Обычный 62 2 2 3 3 2" xfId="3534"/>
    <cellStyle name="Обычный 62 2 2 3 3 2 2" xfId="3535"/>
    <cellStyle name="Обычный 62 2 2 3 3 2 3" xfId="3536"/>
    <cellStyle name="Обычный 62 2 2 3 3 3" xfId="3537"/>
    <cellStyle name="Обычный 62 2 2 3 3 3 2" xfId="3538"/>
    <cellStyle name="Обычный 62 2 2 3 3 3 3" xfId="3539"/>
    <cellStyle name="Обычный 62 2 2 3 3 4" xfId="3540"/>
    <cellStyle name="Обычный 62 2 2 3 3 5" xfId="3541"/>
    <cellStyle name="Обычный 62 2 2 3 4" xfId="3542"/>
    <cellStyle name="Обычный 62 2 2 3 4 2" xfId="3543"/>
    <cellStyle name="Обычный 62 2 2 3 4 3" xfId="3544"/>
    <cellStyle name="Обычный 62 2 2 3 5" xfId="3545"/>
    <cellStyle name="Обычный 62 2 2 3 5 2" xfId="3546"/>
    <cellStyle name="Обычный 62 2 2 3 5 3" xfId="3547"/>
    <cellStyle name="Обычный 62 2 2 3 6" xfId="3548"/>
    <cellStyle name="Обычный 62 2 2 3 7" xfId="3549"/>
    <cellStyle name="Обычный 62 2 2 3 8" xfId="3550"/>
    <cellStyle name="Обычный 62 2 2 4" xfId="3551"/>
    <cellStyle name="Обычный 62 2 2 4 2" xfId="3552"/>
    <cellStyle name="Обычный 62 2 2 4 2 2" xfId="3553"/>
    <cellStyle name="Обычный 62 2 2 4 2 2 2" xfId="3554"/>
    <cellStyle name="Обычный 62 2 2 4 2 2 3" xfId="3555"/>
    <cellStyle name="Обычный 62 2 2 4 2 3" xfId="3556"/>
    <cellStyle name="Обычный 62 2 2 4 2 3 2" xfId="3557"/>
    <cellStyle name="Обычный 62 2 2 4 2 3 3" xfId="3558"/>
    <cellStyle name="Обычный 62 2 2 4 2 4" xfId="3559"/>
    <cellStyle name="Обычный 62 2 2 4 2 5" xfId="3560"/>
    <cellStyle name="Обычный 62 2 2 4 3" xfId="3561"/>
    <cellStyle name="Обычный 62 2 2 4 3 2" xfId="3562"/>
    <cellStyle name="Обычный 62 2 2 4 3 3" xfId="3563"/>
    <cellStyle name="Обычный 62 2 2 4 4" xfId="3564"/>
    <cellStyle name="Обычный 62 2 2 4 4 2" xfId="3565"/>
    <cellStyle name="Обычный 62 2 2 4 4 3" xfId="3566"/>
    <cellStyle name="Обычный 62 2 2 4 5" xfId="3567"/>
    <cellStyle name="Обычный 62 2 2 4 6" xfId="3568"/>
    <cellStyle name="Обычный 62 2 2 4 7" xfId="3569"/>
    <cellStyle name="Обычный 62 2 2 5" xfId="3570"/>
    <cellStyle name="Обычный 62 2 2 5 2" xfId="3571"/>
    <cellStyle name="Обычный 62 2 2 5 2 2" xfId="3572"/>
    <cellStyle name="Обычный 62 2 2 5 2 3" xfId="3573"/>
    <cellStyle name="Обычный 62 2 2 5 3" xfId="3574"/>
    <cellStyle name="Обычный 62 2 2 5 3 2" xfId="3575"/>
    <cellStyle name="Обычный 62 2 2 5 3 3" xfId="3576"/>
    <cellStyle name="Обычный 62 2 2 5 4" xfId="3577"/>
    <cellStyle name="Обычный 62 2 2 5 5" xfId="3578"/>
    <cellStyle name="Обычный 62 2 2 6" xfId="3579"/>
    <cellStyle name="Обычный 62 2 2 6 2" xfId="3580"/>
    <cellStyle name="Обычный 62 2 2 6 3" xfId="3581"/>
    <cellStyle name="Обычный 62 2 2 7" xfId="3582"/>
    <cellStyle name="Обычный 62 2 2 7 2" xfId="3583"/>
    <cellStyle name="Обычный 62 2 2 7 3" xfId="3584"/>
    <cellStyle name="Обычный 62 2 2 8" xfId="3585"/>
    <cellStyle name="Обычный 62 2 2 9" xfId="3586"/>
    <cellStyle name="Обычный 62 2 3" xfId="3587"/>
    <cellStyle name="Обычный 62 2 4" xfId="3588"/>
    <cellStyle name="Обычный 62 2 4 2" xfId="3589"/>
    <cellStyle name="Обычный 62 2 4 2 2" xfId="3590"/>
    <cellStyle name="Обычный 62 2 4 2 2 2" xfId="3591"/>
    <cellStyle name="Обычный 62 2 4 2 2 3" xfId="3592"/>
    <cellStyle name="Обычный 62 2 4 2 3" xfId="3593"/>
    <cellStyle name="Обычный 62 2 4 2 3 2" xfId="3594"/>
    <cellStyle name="Обычный 62 2 4 2 3 3" xfId="3595"/>
    <cellStyle name="Обычный 62 2 4 2 4" xfId="3596"/>
    <cellStyle name="Обычный 62 2 4 2 5" xfId="3597"/>
    <cellStyle name="Обычный 62 2 4 3" xfId="3598"/>
    <cellStyle name="Обычный 62 2 4 3 2" xfId="3599"/>
    <cellStyle name="Обычный 62 2 4 3 2 2" xfId="3600"/>
    <cellStyle name="Обычный 62 2 4 3 2 3" xfId="3601"/>
    <cellStyle name="Обычный 62 2 4 3 3" xfId="3602"/>
    <cellStyle name="Обычный 62 2 4 3 3 2" xfId="3603"/>
    <cellStyle name="Обычный 62 2 4 3 3 3" xfId="3604"/>
    <cellStyle name="Обычный 62 2 4 3 4" xfId="3605"/>
    <cellStyle name="Обычный 62 2 4 3 5" xfId="3606"/>
    <cellStyle name="Обычный 62 2 4 4" xfId="3607"/>
    <cellStyle name="Обычный 62 2 4 4 2" xfId="3608"/>
    <cellStyle name="Обычный 62 2 4 4 3" xfId="3609"/>
    <cellStyle name="Обычный 62 2 4 5" xfId="3610"/>
    <cellStyle name="Обычный 62 2 4 5 2" xfId="3611"/>
    <cellStyle name="Обычный 62 2 4 5 3" xfId="3612"/>
    <cellStyle name="Обычный 62 2 4 6" xfId="3613"/>
    <cellStyle name="Обычный 62 2 4 7" xfId="3614"/>
    <cellStyle name="Обычный 62 2 4 8" xfId="3615"/>
    <cellStyle name="Обычный 62 2 5" xfId="3616"/>
    <cellStyle name="Обычный 62 2 5 2" xfId="3617"/>
    <cellStyle name="Обычный 62 2 5 2 2" xfId="3618"/>
    <cellStyle name="Обычный 62 2 5 2 2 2" xfId="3619"/>
    <cellStyle name="Обычный 62 2 5 2 2 3" xfId="3620"/>
    <cellStyle name="Обычный 62 2 5 2 3" xfId="3621"/>
    <cellStyle name="Обычный 62 2 5 2 3 2" xfId="3622"/>
    <cellStyle name="Обычный 62 2 5 2 3 3" xfId="3623"/>
    <cellStyle name="Обычный 62 2 5 2 4" xfId="3624"/>
    <cellStyle name="Обычный 62 2 5 2 5" xfId="3625"/>
    <cellStyle name="Обычный 62 2 5 3" xfId="3626"/>
    <cellStyle name="Обычный 62 2 5 3 2" xfId="3627"/>
    <cellStyle name="Обычный 62 2 5 3 3" xfId="3628"/>
    <cellStyle name="Обычный 62 2 5 4" xfId="3629"/>
    <cellStyle name="Обычный 62 2 5 4 2" xfId="3630"/>
    <cellStyle name="Обычный 62 2 5 4 3" xfId="3631"/>
    <cellStyle name="Обычный 62 2 5 5" xfId="3632"/>
    <cellStyle name="Обычный 62 2 5 6" xfId="3633"/>
    <cellStyle name="Обычный 62 2 5 7" xfId="3634"/>
    <cellStyle name="Обычный 62 2 6" xfId="3635"/>
    <cellStyle name="Обычный 62 2 6 2" xfId="3636"/>
    <cellStyle name="Обычный 62 2 6 2 2" xfId="3637"/>
    <cellStyle name="Обычный 62 2 6 2 3" xfId="3638"/>
    <cellStyle name="Обычный 62 2 6 3" xfId="3639"/>
    <cellStyle name="Обычный 62 2 6 3 2" xfId="3640"/>
    <cellStyle name="Обычный 62 2 6 3 3" xfId="3641"/>
    <cellStyle name="Обычный 62 2 6 4" xfId="3642"/>
    <cellStyle name="Обычный 62 2 6 5" xfId="3643"/>
    <cellStyle name="Обычный 62 2 7" xfId="3644"/>
    <cellStyle name="Обычный 62 2 7 2" xfId="3645"/>
    <cellStyle name="Обычный 62 2 7 3" xfId="3646"/>
    <cellStyle name="Обычный 62 2 8" xfId="3647"/>
    <cellStyle name="Обычный 62 2 8 2" xfId="3648"/>
    <cellStyle name="Обычный 62 2 8 3" xfId="3649"/>
    <cellStyle name="Обычный 62 2 9" xfId="3650"/>
    <cellStyle name="Обычный 62 3" xfId="3651"/>
    <cellStyle name="Обычный 62 3 10" xfId="3652"/>
    <cellStyle name="Обычный 62 3 10 2" xfId="3653"/>
    <cellStyle name="Обычный 62 3 10 3" xfId="3654"/>
    <cellStyle name="Обычный 62 3 11" xfId="3655"/>
    <cellStyle name="Обычный 62 3 12" xfId="3656"/>
    <cellStyle name="Обычный 62 3 13" xfId="3657"/>
    <cellStyle name="Обычный 62 3 2" xfId="3658"/>
    <cellStyle name="Обычный 62 3 2 2" xfId="3659"/>
    <cellStyle name="Обычный 62 3 2 2 10" xfId="3660"/>
    <cellStyle name="Обычный 62 3 2 2 2" xfId="3661"/>
    <cellStyle name="Обычный 62 3 2 2 2 2" xfId="3662"/>
    <cellStyle name="Обычный 62 3 2 2 2 2 2" xfId="3663"/>
    <cellStyle name="Обычный 62 3 2 2 2 2 2 2" xfId="3664"/>
    <cellStyle name="Обычный 62 3 2 2 2 2 2 2 2" xfId="3665"/>
    <cellStyle name="Обычный 62 3 2 2 2 2 2 2 3" xfId="3666"/>
    <cellStyle name="Обычный 62 3 2 2 2 2 2 3" xfId="3667"/>
    <cellStyle name="Обычный 62 3 2 2 2 2 2 3 2" xfId="3668"/>
    <cellStyle name="Обычный 62 3 2 2 2 2 2 3 3" xfId="3669"/>
    <cellStyle name="Обычный 62 3 2 2 2 2 2 4" xfId="3670"/>
    <cellStyle name="Обычный 62 3 2 2 2 2 2 5" xfId="3671"/>
    <cellStyle name="Обычный 62 3 2 2 2 2 3" xfId="3672"/>
    <cellStyle name="Обычный 62 3 2 2 2 2 3 2" xfId="3673"/>
    <cellStyle name="Обычный 62 3 2 2 2 2 3 3" xfId="3674"/>
    <cellStyle name="Обычный 62 3 2 2 2 2 4" xfId="3675"/>
    <cellStyle name="Обычный 62 3 2 2 2 2 4 2" xfId="3676"/>
    <cellStyle name="Обычный 62 3 2 2 2 2 4 3" xfId="3677"/>
    <cellStyle name="Обычный 62 3 2 2 2 2 5" xfId="3678"/>
    <cellStyle name="Обычный 62 3 2 2 2 2 6" xfId="3679"/>
    <cellStyle name="Обычный 62 3 2 2 2 2 7" xfId="3680"/>
    <cellStyle name="Обычный 62 3 2 2 2 3" xfId="3681"/>
    <cellStyle name="Обычный 62 3 2 2 2 3 2" xfId="3682"/>
    <cellStyle name="Обычный 62 3 2 2 2 3 2 2" xfId="3683"/>
    <cellStyle name="Обычный 62 3 2 2 2 3 2 3" xfId="3684"/>
    <cellStyle name="Обычный 62 3 2 2 2 3 3" xfId="3685"/>
    <cellStyle name="Обычный 62 3 2 2 2 3 3 2" xfId="3686"/>
    <cellStyle name="Обычный 62 3 2 2 2 3 3 3" xfId="3687"/>
    <cellStyle name="Обычный 62 3 2 2 2 3 4" xfId="3688"/>
    <cellStyle name="Обычный 62 3 2 2 2 3 5" xfId="3689"/>
    <cellStyle name="Обычный 62 3 2 2 2 4" xfId="3690"/>
    <cellStyle name="Обычный 62 3 2 2 2 4 2" xfId="3691"/>
    <cellStyle name="Обычный 62 3 2 2 2 4 3" xfId="3692"/>
    <cellStyle name="Обычный 62 3 2 2 2 5" xfId="3693"/>
    <cellStyle name="Обычный 62 3 2 2 2 5 2" xfId="3694"/>
    <cellStyle name="Обычный 62 3 2 2 2 5 3" xfId="3695"/>
    <cellStyle name="Обычный 62 3 2 2 2 6" xfId="3696"/>
    <cellStyle name="Обычный 62 3 2 2 2 7" xfId="3697"/>
    <cellStyle name="Обычный 62 3 2 2 2 8" xfId="3698"/>
    <cellStyle name="Обычный 62 3 2 2 3" xfId="3699"/>
    <cellStyle name="Обычный 62 3 2 2 3 2" xfId="3700"/>
    <cellStyle name="Обычный 62 3 2 2 3 2 2" xfId="3701"/>
    <cellStyle name="Обычный 62 3 2 2 3 2 2 2" xfId="3702"/>
    <cellStyle name="Обычный 62 3 2 2 3 2 2 3" xfId="3703"/>
    <cellStyle name="Обычный 62 3 2 2 3 2 3" xfId="3704"/>
    <cellStyle name="Обычный 62 3 2 2 3 2 3 2" xfId="3705"/>
    <cellStyle name="Обычный 62 3 2 2 3 2 3 3" xfId="3706"/>
    <cellStyle name="Обычный 62 3 2 2 3 2 4" xfId="3707"/>
    <cellStyle name="Обычный 62 3 2 2 3 2 5" xfId="3708"/>
    <cellStyle name="Обычный 62 3 2 2 3 3" xfId="3709"/>
    <cellStyle name="Обычный 62 3 2 2 3 3 2" xfId="3710"/>
    <cellStyle name="Обычный 62 3 2 2 3 3 2 2" xfId="3711"/>
    <cellStyle name="Обычный 62 3 2 2 3 3 2 3" xfId="3712"/>
    <cellStyle name="Обычный 62 3 2 2 3 3 3" xfId="3713"/>
    <cellStyle name="Обычный 62 3 2 2 3 3 3 2" xfId="3714"/>
    <cellStyle name="Обычный 62 3 2 2 3 3 3 3" xfId="3715"/>
    <cellStyle name="Обычный 62 3 2 2 3 3 4" xfId="3716"/>
    <cellStyle name="Обычный 62 3 2 2 3 3 5" xfId="3717"/>
    <cellStyle name="Обычный 62 3 2 2 3 4" xfId="3718"/>
    <cellStyle name="Обычный 62 3 2 2 3 4 2" xfId="3719"/>
    <cellStyle name="Обычный 62 3 2 2 3 4 3" xfId="3720"/>
    <cellStyle name="Обычный 62 3 2 2 3 5" xfId="3721"/>
    <cellStyle name="Обычный 62 3 2 2 3 5 2" xfId="3722"/>
    <cellStyle name="Обычный 62 3 2 2 3 5 3" xfId="3723"/>
    <cellStyle name="Обычный 62 3 2 2 3 6" xfId="3724"/>
    <cellStyle name="Обычный 62 3 2 2 3 7" xfId="3725"/>
    <cellStyle name="Обычный 62 3 2 2 3 8" xfId="3726"/>
    <cellStyle name="Обычный 62 3 2 2 4" xfId="3727"/>
    <cellStyle name="Обычный 62 3 2 2 4 2" xfId="3728"/>
    <cellStyle name="Обычный 62 3 2 2 4 2 2" xfId="3729"/>
    <cellStyle name="Обычный 62 3 2 2 4 2 2 2" xfId="3730"/>
    <cellStyle name="Обычный 62 3 2 2 4 2 2 3" xfId="3731"/>
    <cellStyle name="Обычный 62 3 2 2 4 2 3" xfId="3732"/>
    <cellStyle name="Обычный 62 3 2 2 4 2 3 2" xfId="3733"/>
    <cellStyle name="Обычный 62 3 2 2 4 2 3 3" xfId="3734"/>
    <cellStyle name="Обычный 62 3 2 2 4 2 4" xfId="3735"/>
    <cellStyle name="Обычный 62 3 2 2 4 2 5" xfId="3736"/>
    <cellStyle name="Обычный 62 3 2 2 4 3" xfId="3737"/>
    <cellStyle name="Обычный 62 3 2 2 4 3 2" xfId="3738"/>
    <cellStyle name="Обычный 62 3 2 2 4 3 3" xfId="3739"/>
    <cellStyle name="Обычный 62 3 2 2 4 4" xfId="3740"/>
    <cellStyle name="Обычный 62 3 2 2 4 4 2" xfId="3741"/>
    <cellStyle name="Обычный 62 3 2 2 4 4 3" xfId="3742"/>
    <cellStyle name="Обычный 62 3 2 2 4 5" xfId="3743"/>
    <cellStyle name="Обычный 62 3 2 2 4 6" xfId="3744"/>
    <cellStyle name="Обычный 62 3 2 2 4 7" xfId="3745"/>
    <cellStyle name="Обычный 62 3 2 2 5" xfId="3746"/>
    <cellStyle name="Обычный 62 3 2 2 5 2" xfId="3747"/>
    <cellStyle name="Обычный 62 3 2 2 5 2 2" xfId="3748"/>
    <cellStyle name="Обычный 62 3 2 2 5 2 3" xfId="3749"/>
    <cellStyle name="Обычный 62 3 2 2 5 3" xfId="3750"/>
    <cellStyle name="Обычный 62 3 2 2 5 3 2" xfId="3751"/>
    <cellStyle name="Обычный 62 3 2 2 5 3 3" xfId="3752"/>
    <cellStyle name="Обычный 62 3 2 2 5 4" xfId="3753"/>
    <cellStyle name="Обычный 62 3 2 2 5 5" xfId="3754"/>
    <cellStyle name="Обычный 62 3 2 2 6" xfId="3755"/>
    <cellStyle name="Обычный 62 3 2 2 6 2" xfId="3756"/>
    <cellStyle name="Обычный 62 3 2 2 6 3" xfId="3757"/>
    <cellStyle name="Обычный 62 3 2 2 7" xfId="3758"/>
    <cellStyle name="Обычный 62 3 2 2 7 2" xfId="3759"/>
    <cellStyle name="Обычный 62 3 2 2 7 3" xfId="3760"/>
    <cellStyle name="Обычный 62 3 2 2 8" xfId="3761"/>
    <cellStyle name="Обычный 62 3 2 2 9" xfId="3762"/>
    <cellStyle name="Обычный 62 3 2 3" xfId="3763"/>
    <cellStyle name="Обычный 62 3 2 4" xfId="3764"/>
    <cellStyle name="Обычный 62 3 2 4 2" xfId="3765"/>
    <cellStyle name="Обычный 62 3 2 4 2 2" xfId="3766"/>
    <cellStyle name="Обычный 62 3 2 4 2 2 2" xfId="3767"/>
    <cellStyle name="Обычный 62 3 2 4 2 2 3" xfId="3768"/>
    <cellStyle name="Обычный 62 3 2 4 2 3" xfId="3769"/>
    <cellStyle name="Обычный 62 3 2 4 2 3 2" xfId="3770"/>
    <cellStyle name="Обычный 62 3 2 4 2 3 3" xfId="3771"/>
    <cellStyle name="Обычный 62 3 2 4 2 4" xfId="3772"/>
    <cellStyle name="Обычный 62 3 2 4 2 5" xfId="3773"/>
    <cellStyle name="Обычный 62 3 2 4 3" xfId="3774"/>
    <cellStyle name="Обычный 62 3 2 4 3 2" xfId="3775"/>
    <cellStyle name="Обычный 62 3 2 4 3 2 2" xfId="3776"/>
    <cellStyle name="Обычный 62 3 2 4 3 2 3" xfId="3777"/>
    <cellStyle name="Обычный 62 3 2 4 3 3" xfId="3778"/>
    <cellStyle name="Обычный 62 3 2 4 3 3 2" xfId="3779"/>
    <cellStyle name="Обычный 62 3 2 4 3 3 3" xfId="3780"/>
    <cellStyle name="Обычный 62 3 2 4 3 4" xfId="3781"/>
    <cellStyle name="Обычный 62 3 2 4 3 5" xfId="3782"/>
    <cellStyle name="Обычный 62 3 2 4 4" xfId="3783"/>
    <cellStyle name="Обычный 62 3 2 4 4 2" xfId="3784"/>
    <cellStyle name="Обычный 62 3 2 4 4 3" xfId="3785"/>
    <cellStyle name="Обычный 62 3 2 4 5" xfId="3786"/>
    <cellStyle name="Обычный 62 3 2 4 5 2" xfId="3787"/>
    <cellStyle name="Обычный 62 3 2 4 5 3" xfId="3788"/>
    <cellStyle name="Обычный 62 3 2 4 6" xfId="3789"/>
    <cellStyle name="Обычный 62 3 2 4 7" xfId="3790"/>
    <cellStyle name="Обычный 62 3 2 4 8" xfId="3791"/>
    <cellStyle name="Обычный 62 3 2 5" xfId="3792"/>
    <cellStyle name="Обычный 62 3 2 5 2" xfId="3793"/>
    <cellStyle name="Обычный 62 3 2 5 2 2" xfId="3794"/>
    <cellStyle name="Обычный 62 3 2 5 2 2 2" xfId="3795"/>
    <cellStyle name="Обычный 62 3 2 5 2 2 3" xfId="3796"/>
    <cellStyle name="Обычный 62 3 2 5 2 3" xfId="3797"/>
    <cellStyle name="Обычный 62 3 2 5 2 3 2" xfId="3798"/>
    <cellStyle name="Обычный 62 3 2 5 2 3 3" xfId="3799"/>
    <cellStyle name="Обычный 62 3 2 5 2 4" xfId="3800"/>
    <cellStyle name="Обычный 62 3 2 5 2 5" xfId="3801"/>
    <cellStyle name="Обычный 62 3 2 5 3" xfId="3802"/>
    <cellStyle name="Обычный 62 3 2 5 3 2" xfId="3803"/>
    <cellStyle name="Обычный 62 3 2 5 3 3" xfId="3804"/>
    <cellStyle name="Обычный 62 3 2 5 4" xfId="3805"/>
    <cellStyle name="Обычный 62 3 2 5 4 2" xfId="3806"/>
    <cellStyle name="Обычный 62 3 2 5 4 3" xfId="3807"/>
    <cellStyle name="Обычный 62 3 2 5 5" xfId="3808"/>
    <cellStyle name="Обычный 62 3 2 5 6" xfId="3809"/>
    <cellStyle name="Обычный 62 3 2 5 7" xfId="3810"/>
    <cellStyle name="Обычный 62 3 2 6" xfId="3811"/>
    <cellStyle name="Обычный 62 3 2 6 2" xfId="3812"/>
    <cellStyle name="Обычный 62 3 2 6 2 2" xfId="3813"/>
    <cellStyle name="Обычный 62 3 2 6 2 3" xfId="3814"/>
    <cellStyle name="Обычный 62 3 2 6 3" xfId="3815"/>
    <cellStyle name="Обычный 62 3 2 6 3 2" xfId="3816"/>
    <cellStyle name="Обычный 62 3 2 6 3 3" xfId="3817"/>
    <cellStyle name="Обычный 62 3 2 6 4" xfId="3818"/>
    <cellStyle name="Обычный 62 3 2 6 5" xfId="3819"/>
    <cellStyle name="Обычный 62 3 2 7" xfId="3820"/>
    <cellStyle name="Обычный 62 3 2 7 2" xfId="3821"/>
    <cellStyle name="Обычный 62 3 2 7 3" xfId="3822"/>
    <cellStyle name="Обычный 62 3 2 8" xfId="3823"/>
    <cellStyle name="Обычный 62 3 2 8 2" xfId="3824"/>
    <cellStyle name="Обычный 62 3 2 8 3" xfId="3825"/>
    <cellStyle name="Обычный 62 3 2 9" xfId="3826"/>
    <cellStyle name="Обычный 62 3 3" xfId="3827"/>
    <cellStyle name="Обычный 62 3 3 10" xfId="3828"/>
    <cellStyle name="Обычный 62 3 3 11" xfId="3829"/>
    <cellStyle name="Обычный 62 3 3 2" xfId="3830"/>
    <cellStyle name="Обычный 62 3 3 2 10" xfId="3831"/>
    <cellStyle name="Обычный 62 3 3 2 11" xfId="3832"/>
    <cellStyle name="Обычный 62 3 3 2 2" xfId="3833"/>
    <cellStyle name="Обычный 62 3 3 2 2 2" xfId="3834"/>
    <cellStyle name="Обычный 62 3 3 2 2 2 2" xfId="3835"/>
    <cellStyle name="Обычный 62 3 3 2 2 2 2 2" xfId="3836"/>
    <cellStyle name="Обычный 62 3 3 2 2 2 2 2 2" xfId="3837"/>
    <cellStyle name="Обычный 62 3 3 2 2 2 2 2 3" xfId="3838"/>
    <cellStyle name="Обычный 62 3 3 2 2 2 2 3" xfId="3839"/>
    <cellStyle name="Обычный 62 3 3 2 2 2 2 3 2" xfId="3840"/>
    <cellStyle name="Обычный 62 3 3 2 2 2 2 3 3" xfId="3841"/>
    <cellStyle name="Обычный 62 3 3 2 2 2 2 4" xfId="3842"/>
    <cellStyle name="Обычный 62 3 3 2 2 2 2 5" xfId="3843"/>
    <cellStyle name="Обычный 62 3 3 2 2 2 3" xfId="3844"/>
    <cellStyle name="Обычный 62 3 3 2 2 2 3 2" xfId="3845"/>
    <cellStyle name="Обычный 62 3 3 2 2 2 3 3" xfId="3846"/>
    <cellStyle name="Обычный 62 3 3 2 2 2 4" xfId="3847"/>
    <cellStyle name="Обычный 62 3 3 2 2 2 4 2" xfId="3848"/>
    <cellStyle name="Обычный 62 3 3 2 2 2 4 3" xfId="3849"/>
    <cellStyle name="Обычный 62 3 3 2 2 2 5" xfId="3850"/>
    <cellStyle name="Обычный 62 3 3 2 2 2 6" xfId="3851"/>
    <cellStyle name="Обычный 62 3 3 2 2 2 7" xfId="3852"/>
    <cellStyle name="Обычный 62 3 3 2 2 3" xfId="3853"/>
    <cellStyle name="Обычный 62 3 3 2 2 3 2" xfId="3854"/>
    <cellStyle name="Обычный 62 3 3 2 2 3 2 2" xfId="3855"/>
    <cellStyle name="Обычный 62 3 3 2 2 3 2 3" xfId="3856"/>
    <cellStyle name="Обычный 62 3 3 2 2 3 3" xfId="3857"/>
    <cellStyle name="Обычный 62 3 3 2 2 3 3 2" xfId="3858"/>
    <cellStyle name="Обычный 62 3 3 2 2 3 3 3" xfId="3859"/>
    <cellStyle name="Обычный 62 3 3 2 2 3 4" xfId="3860"/>
    <cellStyle name="Обычный 62 3 3 2 2 3 5" xfId="3861"/>
    <cellStyle name="Обычный 62 3 3 2 2 4" xfId="3862"/>
    <cellStyle name="Обычный 62 3 3 2 2 4 2" xfId="3863"/>
    <cellStyle name="Обычный 62 3 3 2 2 4 3" xfId="3864"/>
    <cellStyle name="Обычный 62 3 3 2 2 5" xfId="3865"/>
    <cellStyle name="Обычный 62 3 3 2 2 5 2" xfId="3866"/>
    <cellStyle name="Обычный 62 3 3 2 2 5 3" xfId="3867"/>
    <cellStyle name="Обычный 62 3 3 2 2 6" xfId="3868"/>
    <cellStyle name="Обычный 62 3 3 2 2 7" xfId="3869"/>
    <cellStyle name="Обычный 62 3 3 2 2 8" xfId="3870"/>
    <cellStyle name="Обычный 62 3 3 2 3" xfId="3871"/>
    <cellStyle name="Обычный 62 3 3 2 3 2" xfId="3872"/>
    <cellStyle name="Обычный 62 3 3 2 3 2 2" xfId="3873"/>
    <cellStyle name="Обычный 62 3 3 2 3 2 2 2" xfId="3874"/>
    <cellStyle name="Обычный 62 3 3 2 3 2 2 3" xfId="3875"/>
    <cellStyle name="Обычный 62 3 3 2 3 2 3" xfId="3876"/>
    <cellStyle name="Обычный 62 3 3 2 3 2 3 2" xfId="3877"/>
    <cellStyle name="Обычный 62 3 3 2 3 2 3 3" xfId="3878"/>
    <cellStyle name="Обычный 62 3 3 2 3 2 4" xfId="3879"/>
    <cellStyle name="Обычный 62 3 3 2 3 2 5" xfId="3880"/>
    <cellStyle name="Обычный 62 3 3 2 3 3" xfId="3881"/>
    <cellStyle name="Обычный 62 3 3 2 3 3 2" xfId="3882"/>
    <cellStyle name="Обычный 62 3 3 2 3 3 2 2" xfId="3883"/>
    <cellStyle name="Обычный 62 3 3 2 3 3 2 3" xfId="3884"/>
    <cellStyle name="Обычный 62 3 3 2 3 3 3" xfId="3885"/>
    <cellStyle name="Обычный 62 3 3 2 3 3 3 2" xfId="3886"/>
    <cellStyle name="Обычный 62 3 3 2 3 3 3 3" xfId="3887"/>
    <cellStyle name="Обычный 62 3 3 2 3 3 4" xfId="3888"/>
    <cellStyle name="Обычный 62 3 3 2 3 3 5" xfId="3889"/>
    <cellStyle name="Обычный 62 3 3 2 3 4" xfId="3890"/>
    <cellStyle name="Обычный 62 3 3 2 3 4 2" xfId="3891"/>
    <cellStyle name="Обычный 62 3 3 2 3 4 3" xfId="3892"/>
    <cellStyle name="Обычный 62 3 3 2 3 5" xfId="3893"/>
    <cellStyle name="Обычный 62 3 3 2 3 5 2" xfId="3894"/>
    <cellStyle name="Обычный 62 3 3 2 3 5 3" xfId="3895"/>
    <cellStyle name="Обычный 62 3 3 2 3 6" xfId="3896"/>
    <cellStyle name="Обычный 62 3 3 2 3 7" xfId="3897"/>
    <cellStyle name="Обычный 62 3 3 2 3 8" xfId="3898"/>
    <cellStyle name="Обычный 62 3 3 2 4" xfId="3899"/>
    <cellStyle name="Обычный 62 3 3 2 4 2" xfId="3900"/>
    <cellStyle name="Обычный 62 3 3 2 4 2 2" xfId="3901"/>
    <cellStyle name="Обычный 62 3 3 2 4 2 2 2" xfId="3902"/>
    <cellStyle name="Обычный 62 3 3 2 4 2 2 3" xfId="3903"/>
    <cellStyle name="Обычный 62 3 3 2 4 2 3" xfId="3904"/>
    <cellStyle name="Обычный 62 3 3 2 4 2 3 2" xfId="3905"/>
    <cellStyle name="Обычный 62 3 3 2 4 2 3 3" xfId="3906"/>
    <cellStyle name="Обычный 62 3 3 2 4 2 4" xfId="3907"/>
    <cellStyle name="Обычный 62 3 3 2 4 2 5" xfId="3908"/>
    <cellStyle name="Обычный 62 3 3 2 4 3" xfId="3909"/>
    <cellStyle name="Обычный 62 3 3 2 4 3 2" xfId="3910"/>
    <cellStyle name="Обычный 62 3 3 2 4 3 3" xfId="3911"/>
    <cellStyle name="Обычный 62 3 3 2 4 4" xfId="3912"/>
    <cellStyle name="Обычный 62 3 3 2 4 4 2" xfId="3913"/>
    <cellStyle name="Обычный 62 3 3 2 4 4 3" xfId="3914"/>
    <cellStyle name="Обычный 62 3 3 2 4 5" xfId="3915"/>
    <cellStyle name="Обычный 62 3 3 2 4 6" xfId="3916"/>
    <cellStyle name="Обычный 62 3 3 2 4 7" xfId="3917"/>
    <cellStyle name="Обычный 62 3 3 2 5" xfId="3918"/>
    <cellStyle name="Обычный 62 3 3 2 5 2" xfId="3919"/>
    <cellStyle name="Обычный 62 3 3 2 5 2 2" xfId="3920"/>
    <cellStyle name="Обычный 62 3 3 2 5 2 3" xfId="3921"/>
    <cellStyle name="Обычный 62 3 3 2 5 3" xfId="3922"/>
    <cellStyle name="Обычный 62 3 3 2 5 3 2" xfId="3923"/>
    <cellStyle name="Обычный 62 3 3 2 5 3 3" xfId="3924"/>
    <cellStyle name="Обычный 62 3 3 2 5 4" xfId="3925"/>
    <cellStyle name="Обычный 62 3 3 2 5 5" xfId="3926"/>
    <cellStyle name="Обычный 62 3 3 2 6" xfId="3927"/>
    <cellStyle name="Обычный 62 3 3 2 6 2" xfId="3928"/>
    <cellStyle name="Обычный 62 3 3 2 6 3" xfId="3929"/>
    <cellStyle name="Обычный 62 3 3 2 7" xfId="3930"/>
    <cellStyle name="Обычный 62 3 3 2 7 2" xfId="3931"/>
    <cellStyle name="Обычный 62 3 3 2 7 3" xfId="3932"/>
    <cellStyle name="Обычный 62 3 3 2 8" xfId="3933"/>
    <cellStyle name="Обычный 62 3 3 2 8 2" xfId="3934"/>
    <cellStyle name="Обычный 62 3 3 2 8 2 2" xfId="3935"/>
    <cellStyle name="Обычный 62 3 3 2 8 2 2 2" xfId="3936"/>
    <cellStyle name="Обычный 62 3 3 2 8 2 3" xfId="3937"/>
    <cellStyle name="Обычный 62 3 3 2 8 2 4" xfId="3938"/>
    <cellStyle name="Обычный 62 3 3 2 8 3" xfId="3939"/>
    <cellStyle name="Обычный 62 3 3 2 8 4" xfId="3940"/>
    <cellStyle name="Обычный 62 3 3 2 8 5" xfId="3941"/>
    <cellStyle name="Обычный 62 3 3 2 9" xfId="3942"/>
    <cellStyle name="Обычный 62 3 3 3" xfId="3943"/>
    <cellStyle name="Обычный 62 3 3 4" xfId="3944"/>
    <cellStyle name="Обычный 62 3 3 4 2" xfId="3945"/>
    <cellStyle name="Обычный 62 3 3 4 2 2" xfId="3946"/>
    <cellStyle name="Обычный 62 3 3 4 2 2 2" xfId="3947"/>
    <cellStyle name="Обычный 62 3 3 4 2 2 3" xfId="3948"/>
    <cellStyle name="Обычный 62 3 3 4 2 3" xfId="3949"/>
    <cellStyle name="Обычный 62 3 3 4 2 3 2" xfId="3950"/>
    <cellStyle name="Обычный 62 3 3 4 2 3 3" xfId="3951"/>
    <cellStyle name="Обычный 62 3 3 4 2 4" xfId="3952"/>
    <cellStyle name="Обычный 62 3 3 4 2 5" xfId="3953"/>
    <cellStyle name="Обычный 62 3 3 4 3" xfId="3954"/>
    <cellStyle name="Обычный 62 3 3 4 3 2" xfId="3955"/>
    <cellStyle name="Обычный 62 3 3 4 3 2 2" xfId="3956"/>
    <cellStyle name="Обычный 62 3 3 4 3 2 3" xfId="3957"/>
    <cellStyle name="Обычный 62 3 3 4 3 3" xfId="3958"/>
    <cellStyle name="Обычный 62 3 3 4 3 3 2" xfId="3959"/>
    <cellStyle name="Обычный 62 3 3 4 3 3 3" xfId="3960"/>
    <cellStyle name="Обычный 62 3 3 4 3 4" xfId="3961"/>
    <cellStyle name="Обычный 62 3 3 4 3 5" xfId="3962"/>
    <cellStyle name="Обычный 62 3 3 4 4" xfId="3963"/>
    <cellStyle name="Обычный 62 3 3 4 4 2" xfId="3964"/>
    <cellStyle name="Обычный 62 3 3 4 4 3" xfId="3965"/>
    <cellStyle name="Обычный 62 3 3 4 5" xfId="3966"/>
    <cellStyle name="Обычный 62 3 3 4 5 2" xfId="3967"/>
    <cellStyle name="Обычный 62 3 3 4 5 3" xfId="3968"/>
    <cellStyle name="Обычный 62 3 3 4 6" xfId="3969"/>
    <cellStyle name="Обычный 62 3 3 4 7" xfId="3970"/>
    <cellStyle name="Обычный 62 3 3 4 8" xfId="3971"/>
    <cellStyle name="Обычный 62 3 3 5" xfId="3972"/>
    <cellStyle name="Обычный 62 3 3 5 2" xfId="3973"/>
    <cellStyle name="Обычный 62 3 3 5 2 2" xfId="3974"/>
    <cellStyle name="Обычный 62 3 3 5 2 2 2" xfId="3975"/>
    <cellStyle name="Обычный 62 3 3 5 2 2 3" xfId="3976"/>
    <cellStyle name="Обычный 62 3 3 5 2 3" xfId="3977"/>
    <cellStyle name="Обычный 62 3 3 5 2 3 2" xfId="3978"/>
    <cellStyle name="Обычный 62 3 3 5 2 3 3" xfId="3979"/>
    <cellStyle name="Обычный 62 3 3 5 2 4" xfId="3980"/>
    <cellStyle name="Обычный 62 3 3 5 2 5" xfId="3981"/>
    <cellStyle name="Обычный 62 3 3 5 3" xfId="3982"/>
    <cellStyle name="Обычный 62 3 3 5 3 2" xfId="3983"/>
    <cellStyle name="Обычный 62 3 3 5 3 3" xfId="3984"/>
    <cellStyle name="Обычный 62 3 3 5 4" xfId="3985"/>
    <cellStyle name="Обычный 62 3 3 5 4 2" xfId="3986"/>
    <cellStyle name="Обычный 62 3 3 5 4 3" xfId="3987"/>
    <cellStyle name="Обычный 62 3 3 5 5" xfId="3988"/>
    <cellStyle name="Обычный 62 3 3 5 6" xfId="3989"/>
    <cellStyle name="Обычный 62 3 3 5 7" xfId="3990"/>
    <cellStyle name="Обычный 62 3 3 6" xfId="3991"/>
    <cellStyle name="Обычный 62 3 3 6 2" xfId="3992"/>
    <cellStyle name="Обычный 62 3 3 6 2 2" xfId="3993"/>
    <cellStyle name="Обычный 62 3 3 6 2 3" xfId="3994"/>
    <cellStyle name="Обычный 62 3 3 6 3" xfId="3995"/>
    <cellStyle name="Обычный 62 3 3 6 3 2" xfId="3996"/>
    <cellStyle name="Обычный 62 3 3 6 3 3" xfId="3997"/>
    <cellStyle name="Обычный 62 3 3 6 4" xfId="3998"/>
    <cellStyle name="Обычный 62 3 3 6 5" xfId="3999"/>
    <cellStyle name="Обычный 62 3 3 7" xfId="4000"/>
    <cellStyle name="Обычный 62 3 3 7 2" xfId="4001"/>
    <cellStyle name="Обычный 62 3 3 7 3" xfId="4002"/>
    <cellStyle name="Обычный 62 3 3 8" xfId="4003"/>
    <cellStyle name="Обычный 62 3 3 8 2" xfId="4004"/>
    <cellStyle name="Обычный 62 3 3 8 3" xfId="4005"/>
    <cellStyle name="Обычный 62 3 3 9" xfId="4006"/>
    <cellStyle name="Обычный 62 3 4" xfId="4007"/>
    <cellStyle name="Обычный 62 3 4 10" xfId="4008"/>
    <cellStyle name="Обычный 62 3 4 2" xfId="4009"/>
    <cellStyle name="Обычный 62 3 4 2 2" xfId="4010"/>
    <cellStyle name="Обычный 62 3 4 2 2 2" xfId="4011"/>
    <cellStyle name="Обычный 62 3 4 2 2 2 2" xfId="4012"/>
    <cellStyle name="Обычный 62 3 4 2 2 2 2 2" xfId="4013"/>
    <cellStyle name="Обычный 62 3 4 2 2 2 2 3" xfId="4014"/>
    <cellStyle name="Обычный 62 3 4 2 2 2 3" xfId="4015"/>
    <cellStyle name="Обычный 62 3 4 2 2 2 3 2" xfId="4016"/>
    <cellStyle name="Обычный 62 3 4 2 2 2 3 3" xfId="4017"/>
    <cellStyle name="Обычный 62 3 4 2 2 2 4" xfId="4018"/>
    <cellStyle name="Обычный 62 3 4 2 2 2 5" xfId="4019"/>
    <cellStyle name="Обычный 62 3 4 2 2 3" xfId="4020"/>
    <cellStyle name="Обычный 62 3 4 2 2 3 2" xfId="4021"/>
    <cellStyle name="Обычный 62 3 4 2 2 3 3" xfId="4022"/>
    <cellStyle name="Обычный 62 3 4 2 2 4" xfId="4023"/>
    <cellStyle name="Обычный 62 3 4 2 2 4 2" xfId="4024"/>
    <cellStyle name="Обычный 62 3 4 2 2 4 3" xfId="4025"/>
    <cellStyle name="Обычный 62 3 4 2 2 5" xfId="4026"/>
    <cellStyle name="Обычный 62 3 4 2 2 6" xfId="4027"/>
    <cellStyle name="Обычный 62 3 4 2 2 7" xfId="4028"/>
    <cellStyle name="Обычный 62 3 4 2 3" xfId="4029"/>
    <cellStyle name="Обычный 62 3 4 2 3 2" xfId="4030"/>
    <cellStyle name="Обычный 62 3 4 2 3 2 2" xfId="4031"/>
    <cellStyle name="Обычный 62 3 4 2 3 2 3" xfId="4032"/>
    <cellStyle name="Обычный 62 3 4 2 3 3" xfId="4033"/>
    <cellStyle name="Обычный 62 3 4 2 3 3 2" xfId="4034"/>
    <cellStyle name="Обычный 62 3 4 2 3 3 3" xfId="4035"/>
    <cellStyle name="Обычный 62 3 4 2 3 4" xfId="4036"/>
    <cellStyle name="Обычный 62 3 4 2 3 5" xfId="4037"/>
    <cellStyle name="Обычный 62 3 4 2 4" xfId="4038"/>
    <cellStyle name="Обычный 62 3 4 2 4 2" xfId="4039"/>
    <cellStyle name="Обычный 62 3 4 2 4 3" xfId="4040"/>
    <cellStyle name="Обычный 62 3 4 2 5" xfId="4041"/>
    <cellStyle name="Обычный 62 3 4 2 5 2" xfId="4042"/>
    <cellStyle name="Обычный 62 3 4 2 5 3" xfId="4043"/>
    <cellStyle name="Обычный 62 3 4 2 6" xfId="4044"/>
    <cellStyle name="Обычный 62 3 4 2 7" xfId="4045"/>
    <cellStyle name="Обычный 62 3 4 2 8" xfId="4046"/>
    <cellStyle name="Обычный 62 3 4 3" xfId="4047"/>
    <cellStyle name="Обычный 62 3 4 3 2" xfId="4048"/>
    <cellStyle name="Обычный 62 3 4 3 2 2" xfId="4049"/>
    <cellStyle name="Обычный 62 3 4 3 2 2 2" xfId="4050"/>
    <cellStyle name="Обычный 62 3 4 3 2 2 3" xfId="4051"/>
    <cellStyle name="Обычный 62 3 4 3 2 3" xfId="4052"/>
    <cellStyle name="Обычный 62 3 4 3 2 3 2" xfId="4053"/>
    <cellStyle name="Обычный 62 3 4 3 2 3 3" xfId="4054"/>
    <cellStyle name="Обычный 62 3 4 3 2 4" xfId="4055"/>
    <cellStyle name="Обычный 62 3 4 3 2 5" xfId="4056"/>
    <cellStyle name="Обычный 62 3 4 3 3" xfId="4057"/>
    <cellStyle name="Обычный 62 3 4 3 3 2" xfId="4058"/>
    <cellStyle name="Обычный 62 3 4 3 3 2 2" xfId="4059"/>
    <cellStyle name="Обычный 62 3 4 3 3 2 3" xfId="4060"/>
    <cellStyle name="Обычный 62 3 4 3 3 3" xfId="4061"/>
    <cellStyle name="Обычный 62 3 4 3 3 3 2" xfId="4062"/>
    <cellStyle name="Обычный 62 3 4 3 3 3 3" xfId="4063"/>
    <cellStyle name="Обычный 62 3 4 3 3 4" xfId="4064"/>
    <cellStyle name="Обычный 62 3 4 3 3 5" xfId="4065"/>
    <cellStyle name="Обычный 62 3 4 3 4" xfId="4066"/>
    <cellStyle name="Обычный 62 3 4 3 4 2" xfId="4067"/>
    <cellStyle name="Обычный 62 3 4 3 4 3" xfId="4068"/>
    <cellStyle name="Обычный 62 3 4 3 5" xfId="4069"/>
    <cellStyle name="Обычный 62 3 4 3 5 2" xfId="4070"/>
    <cellStyle name="Обычный 62 3 4 3 5 3" xfId="4071"/>
    <cellStyle name="Обычный 62 3 4 3 6" xfId="4072"/>
    <cellStyle name="Обычный 62 3 4 3 7" xfId="4073"/>
    <cellStyle name="Обычный 62 3 4 3 8" xfId="4074"/>
    <cellStyle name="Обычный 62 3 4 4" xfId="4075"/>
    <cellStyle name="Обычный 62 3 4 4 2" xfId="4076"/>
    <cellStyle name="Обычный 62 3 4 4 2 2" xfId="4077"/>
    <cellStyle name="Обычный 62 3 4 4 2 2 2" xfId="4078"/>
    <cellStyle name="Обычный 62 3 4 4 2 2 3" xfId="4079"/>
    <cellStyle name="Обычный 62 3 4 4 2 3" xfId="4080"/>
    <cellStyle name="Обычный 62 3 4 4 2 3 2" xfId="4081"/>
    <cellStyle name="Обычный 62 3 4 4 2 3 3" xfId="4082"/>
    <cellStyle name="Обычный 62 3 4 4 2 4" xfId="4083"/>
    <cellStyle name="Обычный 62 3 4 4 2 5" xfId="4084"/>
    <cellStyle name="Обычный 62 3 4 4 3" xfId="4085"/>
    <cellStyle name="Обычный 62 3 4 4 3 2" xfId="4086"/>
    <cellStyle name="Обычный 62 3 4 4 3 3" xfId="4087"/>
    <cellStyle name="Обычный 62 3 4 4 4" xfId="4088"/>
    <cellStyle name="Обычный 62 3 4 4 4 2" xfId="4089"/>
    <cellStyle name="Обычный 62 3 4 4 4 3" xfId="4090"/>
    <cellStyle name="Обычный 62 3 4 4 5" xfId="4091"/>
    <cellStyle name="Обычный 62 3 4 4 6" xfId="4092"/>
    <cellStyle name="Обычный 62 3 4 4 7" xfId="4093"/>
    <cellStyle name="Обычный 62 3 4 5" xfId="4094"/>
    <cellStyle name="Обычный 62 3 4 5 2" xfId="4095"/>
    <cellStyle name="Обычный 62 3 4 5 2 2" xfId="4096"/>
    <cellStyle name="Обычный 62 3 4 5 2 3" xfId="4097"/>
    <cellStyle name="Обычный 62 3 4 5 3" xfId="4098"/>
    <cellStyle name="Обычный 62 3 4 5 3 2" xfId="4099"/>
    <cellStyle name="Обычный 62 3 4 5 3 3" xfId="4100"/>
    <cellStyle name="Обычный 62 3 4 5 4" xfId="4101"/>
    <cellStyle name="Обычный 62 3 4 5 5" xfId="4102"/>
    <cellStyle name="Обычный 62 3 4 6" xfId="4103"/>
    <cellStyle name="Обычный 62 3 4 6 2" xfId="4104"/>
    <cellStyle name="Обычный 62 3 4 6 3" xfId="4105"/>
    <cellStyle name="Обычный 62 3 4 7" xfId="4106"/>
    <cellStyle name="Обычный 62 3 4 7 2" xfId="4107"/>
    <cellStyle name="Обычный 62 3 4 7 3" xfId="4108"/>
    <cellStyle name="Обычный 62 3 4 8" xfId="4109"/>
    <cellStyle name="Обычный 62 3 4 9" xfId="4110"/>
    <cellStyle name="Обычный 62 3 5" xfId="4111"/>
    <cellStyle name="Обычный 62 3 6" xfId="4112"/>
    <cellStyle name="Обычный 62 3 6 2" xfId="4113"/>
    <cellStyle name="Обычный 62 3 6 2 2" xfId="4114"/>
    <cellStyle name="Обычный 62 3 6 2 2 2" xfId="4115"/>
    <cellStyle name="Обычный 62 3 6 2 2 3" xfId="4116"/>
    <cellStyle name="Обычный 62 3 6 2 3" xfId="4117"/>
    <cellStyle name="Обычный 62 3 6 2 3 2" xfId="4118"/>
    <cellStyle name="Обычный 62 3 6 2 3 3" xfId="4119"/>
    <cellStyle name="Обычный 62 3 6 2 4" xfId="4120"/>
    <cellStyle name="Обычный 62 3 6 2 5" xfId="4121"/>
    <cellStyle name="Обычный 62 3 6 3" xfId="4122"/>
    <cellStyle name="Обычный 62 3 6 3 2" xfId="4123"/>
    <cellStyle name="Обычный 62 3 6 3 2 2" xfId="4124"/>
    <cellStyle name="Обычный 62 3 6 3 2 3" xfId="4125"/>
    <cellStyle name="Обычный 62 3 6 3 3" xfId="4126"/>
    <cellStyle name="Обычный 62 3 6 3 3 2" xfId="4127"/>
    <cellStyle name="Обычный 62 3 6 3 3 3" xfId="4128"/>
    <cellStyle name="Обычный 62 3 6 3 4" xfId="4129"/>
    <cellStyle name="Обычный 62 3 6 3 5" xfId="4130"/>
    <cellStyle name="Обычный 62 3 6 4" xfId="4131"/>
    <cellStyle name="Обычный 62 3 6 4 2" xfId="4132"/>
    <cellStyle name="Обычный 62 3 6 4 3" xfId="4133"/>
    <cellStyle name="Обычный 62 3 6 5" xfId="4134"/>
    <cellStyle name="Обычный 62 3 6 5 2" xfId="4135"/>
    <cellStyle name="Обычный 62 3 6 5 3" xfId="4136"/>
    <cellStyle name="Обычный 62 3 6 6" xfId="4137"/>
    <cellStyle name="Обычный 62 3 6 7" xfId="4138"/>
    <cellStyle name="Обычный 62 3 6 8" xfId="4139"/>
    <cellStyle name="Обычный 62 3 7" xfId="4140"/>
    <cellStyle name="Обычный 62 3 7 2" xfId="4141"/>
    <cellStyle name="Обычный 62 3 7 2 2" xfId="4142"/>
    <cellStyle name="Обычный 62 3 7 2 2 2" xfId="4143"/>
    <cellStyle name="Обычный 62 3 7 2 2 3" xfId="4144"/>
    <cellStyle name="Обычный 62 3 7 2 3" xfId="4145"/>
    <cellStyle name="Обычный 62 3 7 2 3 2" xfId="4146"/>
    <cellStyle name="Обычный 62 3 7 2 3 3" xfId="4147"/>
    <cellStyle name="Обычный 62 3 7 2 4" xfId="4148"/>
    <cellStyle name="Обычный 62 3 7 2 5" xfId="4149"/>
    <cellStyle name="Обычный 62 3 7 3" xfId="4150"/>
    <cellStyle name="Обычный 62 3 7 3 2" xfId="4151"/>
    <cellStyle name="Обычный 62 3 7 3 3" xfId="4152"/>
    <cellStyle name="Обычный 62 3 7 4" xfId="4153"/>
    <cellStyle name="Обычный 62 3 7 4 2" xfId="4154"/>
    <cellStyle name="Обычный 62 3 7 4 3" xfId="4155"/>
    <cellStyle name="Обычный 62 3 7 5" xfId="4156"/>
    <cellStyle name="Обычный 62 3 7 6" xfId="4157"/>
    <cellStyle name="Обычный 62 3 7 7" xfId="4158"/>
    <cellStyle name="Обычный 62 3 8" xfId="4159"/>
    <cellStyle name="Обычный 62 3 8 2" xfId="4160"/>
    <cellStyle name="Обычный 62 3 8 2 2" xfId="4161"/>
    <cellStyle name="Обычный 62 3 8 2 3" xfId="4162"/>
    <cellStyle name="Обычный 62 3 8 3" xfId="4163"/>
    <cellStyle name="Обычный 62 3 8 3 2" xfId="4164"/>
    <cellStyle name="Обычный 62 3 8 3 3" xfId="4165"/>
    <cellStyle name="Обычный 62 3 8 4" xfId="4166"/>
    <cellStyle name="Обычный 62 3 8 5" xfId="4167"/>
    <cellStyle name="Обычный 62 3 9" xfId="4168"/>
    <cellStyle name="Обычный 62 3 9 2" xfId="4169"/>
    <cellStyle name="Обычный 62 3 9 3" xfId="4170"/>
    <cellStyle name="Обычный 62 4" xfId="4171"/>
    <cellStyle name="Обычный 62 4 2" xfId="4172"/>
    <cellStyle name="Обычный 62 4 2 10" xfId="4173"/>
    <cellStyle name="Обычный 62 4 2 2" xfId="4174"/>
    <cellStyle name="Обычный 62 4 2 2 2" xfId="4175"/>
    <cellStyle name="Обычный 62 4 2 2 2 2" xfId="4176"/>
    <cellStyle name="Обычный 62 4 2 2 2 2 2" xfId="4177"/>
    <cellStyle name="Обычный 62 4 2 2 2 2 2 2" xfId="4178"/>
    <cellStyle name="Обычный 62 4 2 2 2 2 2 3" xfId="4179"/>
    <cellStyle name="Обычный 62 4 2 2 2 2 3" xfId="4180"/>
    <cellStyle name="Обычный 62 4 2 2 2 2 3 2" xfId="4181"/>
    <cellStyle name="Обычный 62 4 2 2 2 2 3 3" xfId="4182"/>
    <cellStyle name="Обычный 62 4 2 2 2 2 4" xfId="4183"/>
    <cellStyle name="Обычный 62 4 2 2 2 2 5" xfId="4184"/>
    <cellStyle name="Обычный 62 4 2 2 2 3" xfId="4185"/>
    <cellStyle name="Обычный 62 4 2 2 2 3 2" xfId="4186"/>
    <cellStyle name="Обычный 62 4 2 2 2 3 3" xfId="4187"/>
    <cellStyle name="Обычный 62 4 2 2 2 4" xfId="4188"/>
    <cellStyle name="Обычный 62 4 2 2 2 4 2" xfId="4189"/>
    <cellStyle name="Обычный 62 4 2 2 2 4 3" xfId="4190"/>
    <cellStyle name="Обычный 62 4 2 2 2 5" xfId="4191"/>
    <cellStyle name="Обычный 62 4 2 2 2 6" xfId="4192"/>
    <cellStyle name="Обычный 62 4 2 2 2 7" xfId="4193"/>
    <cellStyle name="Обычный 62 4 2 2 3" xfId="4194"/>
    <cellStyle name="Обычный 62 4 2 2 3 2" xfId="4195"/>
    <cellStyle name="Обычный 62 4 2 2 3 2 2" xfId="4196"/>
    <cellStyle name="Обычный 62 4 2 2 3 2 3" xfId="4197"/>
    <cellStyle name="Обычный 62 4 2 2 3 3" xfId="4198"/>
    <cellStyle name="Обычный 62 4 2 2 3 3 2" xfId="4199"/>
    <cellStyle name="Обычный 62 4 2 2 3 3 3" xfId="4200"/>
    <cellStyle name="Обычный 62 4 2 2 3 4" xfId="4201"/>
    <cellStyle name="Обычный 62 4 2 2 3 5" xfId="4202"/>
    <cellStyle name="Обычный 62 4 2 2 4" xfId="4203"/>
    <cellStyle name="Обычный 62 4 2 2 4 2" xfId="4204"/>
    <cellStyle name="Обычный 62 4 2 2 4 3" xfId="4205"/>
    <cellStyle name="Обычный 62 4 2 2 5" xfId="4206"/>
    <cellStyle name="Обычный 62 4 2 2 5 2" xfId="4207"/>
    <cellStyle name="Обычный 62 4 2 2 5 3" xfId="4208"/>
    <cellStyle name="Обычный 62 4 2 2 6" xfId="4209"/>
    <cellStyle name="Обычный 62 4 2 2 7" xfId="4210"/>
    <cellStyle name="Обычный 62 4 2 2 8" xfId="4211"/>
    <cellStyle name="Обычный 62 4 2 3" xfId="4212"/>
    <cellStyle name="Обычный 62 4 2 3 2" xfId="4213"/>
    <cellStyle name="Обычный 62 4 2 3 2 2" xfId="4214"/>
    <cellStyle name="Обычный 62 4 2 3 2 2 2" xfId="4215"/>
    <cellStyle name="Обычный 62 4 2 3 2 2 3" xfId="4216"/>
    <cellStyle name="Обычный 62 4 2 3 2 3" xfId="4217"/>
    <cellStyle name="Обычный 62 4 2 3 2 3 2" xfId="4218"/>
    <cellStyle name="Обычный 62 4 2 3 2 3 3" xfId="4219"/>
    <cellStyle name="Обычный 62 4 2 3 2 4" xfId="4220"/>
    <cellStyle name="Обычный 62 4 2 3 2 5" xfId="4221"/>
    <cellStyle name="Обычный 62 4 2 3 3" xfId="4222"/>
    <cellStyle name="Обычный 62 4 2 3 3 2" xfId="4223"/>
    <cellStyle name="Обычный 62 4 2 3 3 2 2" xfId="4224"/>
    <cellStyle name="Обычный 62 4 2 3 3 2 3" xfId="4225"/>
    <cellStyle name="Обычный 62 4 2 3 3 3" xfId="4226"/>
    <cellStyle name="Обычный 62 4 2 3 3 3 2" xfId="4227"/>
    <cellStyle name="Обычный 62 4 2 3 3 3 3" xfId="4228"/>
    <cellStyle name="Обычный 62 4 2 3 3 4" xfId="4229"/>
    <cellStyle name="Обычный 62 4 2 3 3 5" xfId="4230"/>
    <cellStyle name="Обычный 62 4 2 3 4" xfId="4231"/>
    <cellStyle name="Обычный 62 4 2 3 4 2" xfId="4232"/>
    <cellStyle name="Обычный 62 4 2 3 4 3" xfId="4233"/>
    <cellStyle name="Обычный 62 4 2 3 5" xfId="4234"/>
    <cellStyle name="Обычный 62 4 2 3 5 2" xfId="4235"/>
    <cellStyle name="Обычный 62 4 2 3 5 3" xfId="4236"/>
    <cellStyle name="Обычный 62 4 2 3 6" xfId="4237"/>
    <cellStyle name="Обычный 62 4 2 3 7" xfId="4238"/>
    <cellStyle name="Обычный 62 4 2 3 8" xfId="4239"/>
    <cellStyle name="Обычный 62 4 2 4" xfId="4240"/>
    <cellStyle name="Обычный 62 4 2 4 2" xfId="4241"/>
    <cellStyle name="Обычный 62 4 2 4 2 2" xfId="4242"/>
    <cellStyle name="Обычный 62 4 2 4 2 2 2" xfId="4243"/>
    <cellStyle name="Обычный 62 4 2 4 2 2 3" xfId="4244"/>
    <cellStyle name="Обычный 62 4 2 4 2 3" xfId="4245"/>
    <cellStyle name="Обычный 62 4 2 4 2 3 2" xfId="4246"/>
    <cellStyle name="Обычный 62 4 2 4 2 3 3" xfId="4247"/>
    <cellStyle name="Обычный 62 4 2 4 2 4" xfId="4248"/>
    <cellStyle name="Обычный 62 4 2 4 2 5" xfId="4249"/>
    <cellStyle name="Обычный 62 4 2 4 3" xfId="4250"/>
    <cellStyle name="Обычный 62 4 2 4 3 2" xfId="4251"/>
    <cellStyle name="Обычный 62 4 2 4 3 3" xfId="4252"/>
    <cellStyle name="Обычный 62 4 2 4 4" xfId="4253"/>
    <cellStyle name="Обычный 62 4 2 4 4 2" xfId="4254"/>
    <cellStyle name="Обычный 62 4 2 4 4 3" xfId="4255"/>
    <cellStyle name="Обычный 62 4 2 4 5" xfId="4256"/>
    <cellStyle name="Обычный 62 4 2 4 6" xfId="4257"/>
    <cellStyle name="Обычный 62 4 2 4 7" xfId="4258"/>
    <cellStyle name="Обычный 62 4 2 5" xfId="4259"/>
    <cellStyle name="Обычный 62 4 2 5 2" xfId="4260"/>
    <cellStyle name="Обычный 62 4 2 5 2 2" xfId="4261"/>
    <cellStyle name="Обычный 62 4 2 5 2 3" xfId="4262"/>
    <cellStyle name="Обычный 62 4 2 5 3" xfId="4263"/>
    <cellStyle name="Обычный 62 4 2 5 3 2" xfId="4264"/>
    <cellStyle name="Обычный 62 4 2 5 3 3" xfId="4265"/>
    <cellStyle name="Обычный 62 4 2 5 4" xfId="4266"/>
    <cellStyle name="Обычный 62 4 2 5 5" xfId="4267"/>
    <cellStyle name="Обычный 62 4 2 6" xfId="4268"/>
    <cellStyle name="Обычный 62 4 2 6 2" xfId="4269"/>
    <cellStyle name="Обычный 62 4 2 6 3" xfId="4270"/>
    <cellStyle name="Обычный 62 4 2 7" xfId="4271"/>
    <cellStyle name="Обычный 62 4 2 7 2" xfId="4272"/>
    <cellStyle name="Обычный 62 4 2 7 3" xfId="4273"/>
    <cellStyle name="Обычный 62 4 2 8" xfId="4274"/>
    <cellStyle name="Обычный 62 4 2 9" xfId="4275"/>
    <cellStyle name="Обычный 62 4 3" xfId="4276"/>
    <cellStyle name="Обычный 62 4 4" xfId="4277"/>
    <cellStyle name="Обычный 62 4 4 2" xfId="4278"/>
    <cellStyle name="Обычный 62 4 4 2 2" xfId="4279"/>
    <cellStyle name="Обычный 62 4 4 2 2 2" xfId="4280"/>
    <cellStyle name="Обычный 62 4 4 2 2 3" xfId="4281"/>
    <cellStyle name="Обычный 62 4 4 2 3" xfId="4282"/>
    <cellStyle name="Обычный 62 4 4 2 3 2" xfId="4283"/>
    <cellStyle name="Обычный 62 4 4 2 3 3" xfId="4284"/>
    <cellStyle name="Обычный 62 4 4 2 4" xfId="4285"/>
    <cellStyle name="Обычный 62 4 4 2 5" xfId="4286"/>
    <cellStyle name="Обычный 62 4 4 3" xfId="4287"/>
    <cellStyle name="Обычный 62 4 4 3 2" xfId="4288"/>
    <cellStyle name="Обычный 62 4 4 3 2 2" xfId="4289"/>
    <cellStyle name="Обычный 62 4 4 3 2 3" xfId="4290"/>
    <cellStyle name="Обычный 62 4 4 3 3" xfId="4291"/>
    <cellStyle name="Обычный 62 4 4 3 3 2" xfId="4292"/>
    <cellStyle name="Обычный 62 4 4 3 3 3" xfId="4293"/>
    <cellStyle name="Обычный 62 4 4 3 4" xfId="4294"/>
    <cellStyle name="Обычный 62 4 4 3 5" xfId="4295"/>
    <cellStyle name="Обычный 62 4 4 4" xfId="4296"/>
    <cellStyle name="Обычный 62 4 4 4 2" xfId="4297"/>
    <cellStyle name="Обычный 62 4 4 4 3" xfId="4298"/>
    <cellStyle name="Обычный 62 4 4 5" xfId="4299"/>
    <cellStyle name="Обычный 62 4 4 5 2" xfId="4300"/>
    <cellStyle name="Обычный 62 4 4 5 3" xfId="4301"/>
    <cellStyle name="Обычный 62 4 4 6" xfId="4302"/>
    <cellStyle name="Обычный 62 4 4 7" xfId="4303"/>
    <cellStyle name="Обычный 62 4 4 8" xfId="4304"/>
    <cellStyle name="Обычный 62 4 5" xfId="4305"/>
    <cellStyle name="Обычный 62 4 5 2" xfId="4306"/>
    <cellStyle name="Обычный 62 4 5 2 2" xfId="4307"/>
    <cellStyle name="Обычный 62 4 5 2 2 2" xfId="4308"/>
    <cellStyle name="Обычный 62 4 5 2 2 3" xfId="4309"/>
    <cellStyle name="Обычный 62 4 5 2 3" xfId="4310"/>
    <cellStyle name="Обычный 62 4 5 2 3 2" xfId="4311"/>
    <cellStyle name="Обычный 62 4 5 2 3 3" xfId="4312"/>
    <cellStyle name="Обычный 62 4 5 2 4" xfId="4313"/>
    <cellStyle name="Обычный 62 4 5 2 5" xfId="4314"/>
    <cellStyle name="Обычный 62 4 5 3" xfId="4315"/>
    <cellStyle name="Обычный 62 4 5 3 2" xfId="4316"/>
    <cellStyle name="Обычный 62 4 5 3 3" xfId="4317"/>
    <cellStyle name="Обычный 62 4 5 4" xfId="4318"/>
    <cellStyle name="Обычный 62 4 5 4 2" xfId="4319"/>
    <cellStyle name="Обычный 62 4 5 4 3" xfId="4320"/>
    <cellStyle name="Обычный 62 4 5 5" xfId="4321"/>
    <cellStyle name="Обычный 62 4 5 6" xfId="4322"/>
    <cellStyle name="Обычный 62 4 5 7" xfId="4323"/>
    <cellStyle name="Обычный 62 4 6" xfId="4324"/>
    <cellStyle name="Обычный 62 4 6 2" xfId="4325"/>
    <cellStyle name="Обычный 62 4 6 2 2" xfId="4326"/>
    <cellStyle name="Обычный 62 4 6 2 3" xfId="4327"/>
    <cellStyle name="Обычный 62 4 6 3" xfId="4328"/>
    <cellStyle name="Обычный 62 4 6 3 2" xfId="4329"/>
    <cellStyle name="Обычный 62 4 6 3 3" xfId="4330"/>
    <cellStyle name="Обычный 62 4 6 4" xfId="4331"/>
    <cellStyle name="Обычный 62 4 6 5" xfId="4332"/>
    <cellStyle name="Обычный 62 4 7" xfId="4333"/>
    <cellStyle name="Обычный 62 4 7 2" xfId="4334"/>
    <cellStyle name="Обычный 62 4 7 3" xfId="4335"/>
    <cellStyle name="Обычный 62 4 8" xfId="4336"/>
    <cellStyle name="Обычный 62 4 8 2" xfId="4337"/>
    <cellStyle name="Обычный 62 4 8 3" xfId="4338"/>
    <cellStyle name="Обычный 62 4 9" xfId="4339"/>
    <cellStyle name="Обычный 62 5" xfId="4340"/>
    <cellStyle name="Обычный 62 5 2" xfId="4341"/>
    <cellStyle name="Обычный 62 5 2 2" xfId="4342"/>
    <cellStyle name="Обычный 62 5 2 2 2" xfId="4343"/>
    <cellStyle name="Обычный 62 5 2 2 2 2" xfId="4344"/>
    <cellStyle name="Обычный 62 5 2 2 2 2 2" xfId="4345"/>
    <cellStyle name="Обычный 62 5 2 2 2 2 3" xfId="4346"/>
    <cellStyle name="Обычный 62 5 2 2 2 3" xfId="4347"/>
    <cellStyle name="Обычный 62 5 2 2 2 3 2" xfId="4348"/>
    <cellStyle name="Обычный 62 5 2 2 2 3 3" xfId="4349"/>
    <cellStyle name="Обычный 62 5 2 2 2 4" xfId="4350"/>
    <cellStyle name="Обычный 62 5 2 2 2 5" xfId="4351"/>
    <cellStyle name="Обычный 62 5 2 2 3" xfId="4352"/>
    <cellStyle name="Обычный 62 5 2 2 3 2" xfId="4353"/>
    <cellStyle name="Обычный 62 5 2 2 3 3" xfId="4354"/>
    <cellStyle name="Обычный 62 5 2 2 4" xfId="4355"/>
    <cellStyle name="Обычный 62 5 2 2 4 2" xfId="4356"/>
    <cellStyle name="Обычный 62 5 2 2 4 3" xfId="4357"/>
    <cellStyle name="Обычный 62 5 2 2 5" xfId="4358"/>
    <cellStyle name="Обычный 62 5 2 2 6" xfId="4359"/>
    <cellStyle name="Обычный 62 5 2 2 7" xfId="4360"/>
    <cellStyle name="Обычный 62 5 2 3" xfId="4361"/>
    <cellStyle name="Обычный 62 5 2 3 2" xfId="4362"/>
    <cellStyle name="Обычный 62 5 2 3 2 2" xfId="4363"/>
    <cellStyle name="Обычный 62 5 2 3 2 3" xfId="4364"/>
    <cellStyle name="Обычный 62 5 2 3 3" xfId="4365"/>
    <cellStyle name="Обычный 62 5 2 3 3 2" xfId="4366"/>
    <cellStyle name="Обычный 62 5 2 3 3 3" xfId="4367"/>
    <cellStyle name="Обычный 62 5 2 3 4" xfId="4368"/>
    <cellStyle name="Обычный 62 5 2 3 5" xfId="4369"/>
    <cellStyle name="Обычный 62 5 2 4" xfId="4370"/>
    <cellStyle name="Обычный 62 5 2 4 2" xfId="4371"/>
    <cellStyle name="Обычный 62 5 2 4 3" xfId="4372"/>
    <cellStyle name="Обычный 62 5 2 5" xfId="4373"/>
    <cellStyle name="Обычный 62 5 2 5 2" xfId="4374"/>
    <cellStyle name="Обычный 62 5 2 5 3" xfId="4375"/>
    <cellStyle name="Обычный 62 5 2 6" xfId="4376"/>
    <cellStyle name="Обычный 62 5 2 7" xfId="4377"/>
    <cellStyle name="Обычный 62 5 2 8" xfId="4378"/>
    <cellStyle name="Обычный 62 5 3" xfId="4379"/>
    <cellStyle name="Обычный 62 5 3 2" xfId="4380"/>
    <cellStyle name="Обычный 62 5 3 2 2" xfId="4381"/>
    <cellStyle name="Обычный 62 5 3 2 2 2" xfId="4382"/>
    <cellStyle name="Обычный 62 5 3 2 2 3" xfId="4383"/>
    <cellStyle name="Обычный 62 5 3 2 3" xfId="4384"/>
    <cellStyle name="Обычный 62 5 3 2 3 2" xfId="4385"/>
    <cellStyle name="Обычный 62 5 3 2 3 3" xfId="4386"/>
    <cellStyle name="Обычный 62 5 3 2 4" xfId="4387"/>
    <cellStyle name="Обычный 62 5 3 2 5" xfId="4388"/>
    <cellStyle name="Обычный 62 5 3 3" xfId="4389"/>
    <cellStyle name="Обычный 62 5 3 3 2" xfId="4390"/>
    <cellStyle name="Обычный 62 5 3 3 2 2" xfId="4391"/>
    <cellStyle name="Обычный 62 5 3 3 2 3" xfId="4392"/>
    <cellStyle name="Обычный 62 5 3 3 3" xfId="4393"/>
    <cellStyle name="Обычный 62 5 3 3 3 2" xfId="4394"/>
    <cellStyle name="Обычный 62 5 3 3 3 3" xfId="4395"/>
    <cellStyle name="Обычный 62 5 3 3 4" xfId="4396"/>
    <cellStyle name="Обычный 62 5 3 3 5" xfId="4397"/>
    <cellStyle name="Обычный 62 5 3 4" xfId="4398"/>
    <cellStyle name="Обычный 62 5 3 4 2" xfId="4399"/>
    <cellStyle name="Обычный 62 5 3 4 3" xfId="4400"/>
    <cellStyle name="Обычный 62 5 3 5" xfId="4401"/>
    <cellStyle name="Обычный 62 5 3 5 2" xfId="4402"/>
    <cellStyle name="Обычный 62 5 3 5 3" xfId="4403"/>
    <cellStyle name="Обычный 62 5 3 6" xfId="4404"/>
    <cellStyle name="Обычный 62 5 3 7" xfId="4405"/>
    <cellStyle name="Обычный 62 5 3 8" xfId="4406"/>
    <cellStyle name="Обычный 62 5 4" xfId="4407"/>
    <cellStyle name="Обычный 62 5 4 2" xfId="4408"/>
    <cellStyle name="Обычный 62 5 4 2 2" xfId="4409"/>
    <cellStyle name="Обычный 62 5 4 2 2 2" xfId="4410"/>
    <cellStyle name="Обычный 62 5 4 2 2 3" xfId="4411"/>
    <cellStyle name="Обычный 62 5 4 2 3" xfId="4412"/>
    <cellStyle name="Обычный 62 5 4 2 3 2" xfId="4413"/>
    <cellStyle name="Обычный 62 5 4 2 3 3" xfId="4414"/>
    <cellStyle name="Обычный 62 5 4 2 4" xfId="4415"/>
    <cellStyle name="Обычный 62 5 4 2 5" xfId="4416"/>
    <cellStyle name="Обычный 62 5 4 3" xfId="4417"/>
    <cellStyle name="Обычный 62 5 4 3 2" xfId="4418"/>
    <cellStyle name="Обычный 62 5 4 3 3" xfId="4419"/>
    <cellStyle name="Обычный 62 5 4 4" xfId="4420"/>
    <cellStyle name="Обычный 62 5 4 4 2" xfId="4421"/>
    <cellStyle name="Обычный 62 5 4 4 3" xfId="4422"/>
    <cellStyle name="Обычный 62 5 4 5" xfId="4423"/>
    <cellStyle name="Обычный 62 5 4 6" xfId="4424"/>
    <cellStyle name="Обычный 62 5 4 7" xfId="4425"/>
    <cellStyle name="Обычный 62 5 5" xfId="4426"/>
    <cellStyle name="Обычный 62 5 5 2" xfId="4427"/>
    <cellStyle name="Обычный 62 5 5 2 2" xfId="4428"/>
    <cellStyle name="Обычный 62 5 5 2 3" xfId="4429"/>
    <cellStyle name="Обычный 62 5 5 3" xfId="4430"/>
    <cellStyle name="Обычный 62 5 5 3 2" xfId="4431"/>
    <cellStyle name="Обычный 62 5 5 3 3" xfId="4432"/>
    <cellStyle name="Обычный 62 5 5 4" xfId="4433"/>
    <cellStyle name="Обычный 62 5 5 5" xfId="4434"/>
    <cellStyle name="Обычный 62 5 6" xfId="4435"/>
    <cellStyle name="Обычный 62 5 6 2" xfId="4436"/>
    <cellStyle name="Обычный 62 5 6 3" xfId="4437"/>
    <cellStyle name="Обычный 62 5 7" xfId="4438"/>
    <cellStyle name="Обычный 62 5 7 2" xfId="4439"/>
    <cellStyle name="Обычный 62 5 7 3" xfId="4440"/>
    <cellStyle name="Обычный 62 5 8" xfId="4441"/>
    <cellStyle name="Обычный 62 6" xfId="4442"/>
    <cellStyle name="Обычный 62 7" xfId="4443"/>
    <cellStyle name="Обычный 62 7 2" xfId="4444"/>
    <cellStyle name="Обычный 62 7 2 2" xfId="4445"/>
    <cellStyle name="Обычный 62 7 2 2 2" xfId="4446"/>
    <cellStyle name="Обычный 62 7 2 2 3" xfId="4447"/>
    <cellStyle name="Обычный 62 7 2 3" xfId="4448"/>
    <cellStyle name="Обычный 62 7 2 3 2" xfId="4449"/>
    <cellStyle name="Обычный 62 7 2 3 3" xfId="4450"/>
    <cellStyle name="Обычный 62 7 2 4" xfId="4451"/>
    <cellStyle name="Обычный 62 7 2 5" xfId="4452"/>
    <cellStyle name="Обычный 62 7 3" xfId="4453"/>
    <cellStyle name="Обычный 62 7 3 2" xfId="4454"/>
    <cellStyle name="Обычный 62 7 3 2 2" xfId="4455"/>
    <cellStyle name="Обычный 62 7 3 2 3" xfId="4456"/>
    <cellStyle name="Обычный 62 7 3 3" xfId="4457"/>
    <cellStyle name="Обычный 62 7 3 3 2" xfId="4458"/>
    <cellStyle name="Обычный 62 7 3 3 3" xfId="4459"/>
    <cellStyle name="Обычный 62 7 3 4" xfId="4460"/>
    <cellStyle name="Обычный 62 7 3 5" xfId="4461"/>
    <cellStyle name="Обычный 62 7 4" xfId="4462"/>
    <cellStyle name="Обычный 62 7 4 2" xfId="4463"/>
    <cellStyle name="Обычный 62 7 4 3" xfId="4464"/>
    <cellStyle name="Обычный 62 7 5" xfId="4465"/>
    <cellStyle name="Обычный 62 7 5 2" xfId="4466"/>
    <cellStyle name="Обычный 62 7 5 3" xfId="4467"/>
    <cellStyle name="Обычный 62 7 6" xfId="4468"/>
    <cellStyle name="Обычный 62 8" xfId="4469"/>
    <cellStyle name="Обычный 62 8 2" xfId="4470"/>
    <cellStyle name="Обычный 62 8 2 2" xfId="4471"/>
    <cellStyle name="Обычный 62 8 2 2 2" xfId="4472"/>
    <cellStyle name="Обычный 62 8 2 2 3" xfId="4473"/>
    <cellStyle name="Обычный 62 8 2 3" xfId="4474"/>
    <cellStyle name="Обычный 62 8 2 3 2" xfId="4475"/>
    <cellStyle name="Обычный 62 8 2 3 3" xfId="4476"/>
    <cellStyle name="Обычный 62 8 2 4" xfId="4477"/>
    <cellStyle name="Обычный 62 8 2 5" xfId="4478"/>
    <cellStyle name="Обычный 62 8 3" xfId="4479"/>
    <cellStyle name="Обычный 62 8 3 2" xfId="4480"/>
    <cellStyle name="Обычный 62 8 3 3" xfId="4481"/>
    <cellStyle name="Обычный 62 8 4" xfId="4482"/>
    <cellStyle name="Обычный 62 8 4 2" xfId="4483"/>
    <cellStyle name="Обычный 62 8 4 3" xfId="4484"/>
    <cellStyle name="Обычный 62 8 5" xfId="4485"/>
    <cellStyle name="Обычный 62 9" xfId="4486"/>
    <cellStyle name="Обычный 62 9 2" xfId="4487"/>
    <cellStyle name="Обычный 62 9 2 2" xfId="4488"/>
    <cellStyle name="Обычный 62 9 2 3" xfId="4489"/>
    <cellStyle name="Обычный 62 9 3" xfId="4490"/>
    <cellStyle name="Обычный 62 9 3 2" xfId="4491"/>
    <cellStyle name="Обычный 62 9 3 3" xfId="4492"/>
    <cellStyle name="Обычный 63" xfId="4493"/>
    <cellStyle name="Обычный 63 10" xfId="4494"/>
    <cellStyle name="Обычный 63 11" xfId="4495"/>
    <cellStyle name="Обычный 63 12" xfId="4496"/>
    <cellStyle name="Обычный 63 13" xfId="4497"/>
    <cellStyle name="Обычный 63 14" xfId="4498"/>
    <cellStyle name="Обычный 63 15" xfId="4499"/>
    <cellStyle name="Обычный 63 15 2" xfId="4500"/>
    <cellStyle name="Обычный 63 15 3" xfId="4501"/>
    <cellStyle name="Обычный 63 16" xfId="4502"/>
    <cellStyle name="Обычный 63 17" xfId="4503"/>
    <cellStyle name="Обычный 63 18" xfId="4504"/>
    <cellStyle name="Обычный 63 19" xfId="4505"/>
    <cellStyle name="Обычный 63 2" xfId="4506"/>
    <cellStyle name="Обычный 63 2 2" xfId="4507"/>
    <cellStyle name="Обычный 63 2 3" xfId="4508"/>
    <cellStyle name="Обычный 63 2 3 2" xfId="4509"/>
    <cellStyle name="Обычный 63 2 3 2 2" xfId="4510"/>
    <cellStyle name="Обычный 63 2 3 2 2 2" xfId="4511"/>
    <cellStyle name="Обычный 63 2 3 2 2 3" xfId="4512"/>
    <cellStyle name="Обычный 63 2 3 2 3" xfId="4513"/>
    <cellStyle name="Обычный 63 2 3 2 3 2" xfId="4514"/>
    <cellStyle name="Обычный 63 2 3 2 3 3" xfId="4515"/>
    <cellStyle name="Обычный 63 2 3 2 4" xfId="4516"/>
    <cellStyle name="Обычный 63 2 3 2 5" xfId="4517"/>
    <cellStyle name="Обычный 63 2 3 3" xfId="4518"/>
    <cellStyle name="Обычный 63 2 3 3 2" xfId="4519"/>
    <cellStyle name="Обычный 63 2 3 3 2 2" xfId="4520"/>
    <cellStyle name="Обычный 63 2 3 3 2 3" xfId="4521"/>
    <cellStyle name="Обычный 63 2 3 3 3" xfId="4522"/>
    <cellStyle name="Обычный 63 2 3 3 3 2" xfId="4523"/>
    <cellStyle name="Обычный 63 2 3 3 3 3" xfId="4524"/>
    <cellStyle name="Обычный 63 2 3 3 4" xfId="4525"/>
    <cellStyle name="Обычный 63 2 3 3 5" xfId="4526"/>
    <cellStyle name="Обычный 63 2 3 4" xfId="4527"/>
    <cellStyle name="Обычный 63 2 3 4 2" xfId="4528"/>
    <cellStyle name="Обычный 63 2 3 4 3" xfId="4529"/>
    <cellStyle name="Обычный 63 2 3 5" xfId="4530"/>
    <cellStyle name="Обычный 63 2 3 5 2" xfId="4531"/>
    <cellStyle name="Обычный 63 2 3 5 3" xfId="4532"/>
    <cellStyle name="Обычный 63 2 3 6" xfId="4533"/>
    <cellStyle name="Обычный 63 2 3 7" xfId="4534"/>
    <cellStyle name="Обычный 63 2 3 8" xfId="4535"/>
    <cellStyle name="Обычный 63 2 4" xfId="4536"/>
    <cellStyle name="Обычный 63 2 4 2" xfId="4537"/>
    <cellStyle name="Обычный 63 2 4 2 2" xfId="4538"/>
    <cellStyle name="Обычный 63 2 4 2 2 2" xfId="4539"/>
    <cellStyle name="Обычный 63 2 4 2 2 3" xfId="4540"/>
    <cellStyle name="Обычный 63 2 4 2 3" xfId="4541"/>
    <cellStyle name="Обычный 63 2 4 2 3 2" xfId="4542"/>
    <cellStyle name="Обычный 63 2 4 2 3 3" xfId="4543"/>
    <cellStyle name="Обычный 63 2 4 2 4" xfId="4544"/>
    <cellStyle name="Обычный 63 2 4 2 5" xfId="4545"/>
    <cellStyle name="Обычный 63 2 4 3" xfId="4546"/>
    <cellStyle name="Обычный 63 2 4 3 2" xfId="4547"/>
    <cellStyle name="Обычный 63 2 4 3 3" xfId="4548"/>
    <cellStyle name="Обычный 63 2 4 4" xfId="4549"/>
    <cellStyle name="Обычный 63 2 4 4 2" xfId="4550"/>
    <cellStyle name="Обычный 63 2 4 4 3" xfId="4551"/>
    <cellStyle name="Обычный 63 2 4 5" xfId="4552"/>
    <cellStyle name="Обычный 63 2 4 6" xfId="4553"/>
    <cellStyle name="Обычный 63 2 4 7" xfId="4554"/>
    <cellStyle name="Обычный 63 2 5" xfId="4555"/>
    <cellStyle name="Обычный 63 2 5 2" xfId="4556"/>
    <cellStyle name="Обычный 63 2 5 2 2" xfId="4557"/>
    <cellStyle name="Обычный 63 2 5 2 3" xfId="4558"/>
    <cellStyle name="Обычный 63 2 5 3" xfId="4559"/>
    <cellStyle name="Обычный 63 2 5 3 2" xfId="4560"/>
    <cellStyle name="Обычный 63 2 5 3 3" xfId="4561"/>
    <cellStyle name="Обычный 63 2 5 4" xfId="4562"/>
    <cellStyle name="Обычный 63 2 5 5" xfId="4563"/>
    <cellStyle name="Обычный 63 2 6" xfId="4564"/>
    <cellStyle name="Обычный 63 2 6 2" xfId="4565"/>
    <cellStyle name="Обычный 63 2 6 3" xfId="4566"/>
    <cellStyle name="Обычный 63 2 7" xfId="4567"/>
    <cellStyle name="Обычный 63 2 7 2" xfId="4568"/>
    <cellStyle name="Обычный 63 2 7 3" xfId="4569"/>
    <cellStyle name="Обычный 63 2 8" xfId="4570"/>
    <cellStyle name="Обычный 63 3" xfId="4571"/>
    <cellStyle name="Обычный 63 3 2" xfId="4572"/>
    <cellStyle name="Обычный 63 3 2 2" xfId="4573"/>
    <cellStyle name="Обычный 63 3 2 2 2" xfId="4574"/>
    <cellStyle name="Обычный 63 3 2 2 2 2" xfId="4575"/>
    <cellStyle name="Обычный 63 3 2 2 2 2 2" xfId="4576"/>
    <cellStyle name="Обычный 63 3 2 2 2 2 3" xfId="4577"/>
    <cellStyle name="Обычный 63 3 2 2 2 3" xfId="4578"/>
    <cellStyle name="Обычный 63 3 2 2 2 3 2" xfId="4579"/>
    <cellStyle name="Обычный 63 3 2 2 2 3 3" xfId="4580"/>
    <cellStyle name="Обычный 63 3 2 2 2 4" xfId="4581"/>
    <cellStyle name="Обычный 63 3 2 2 2 5" xfId="4582"/>
    <cellStyle name="Обычный 63 3 2 2 3" xfId="4583"/>
    <cellStyle name="Обычный 63 3 2 2 3 2" xfId="4584"/>
    <cellStyle name="Обычный 63 3 2 2 3 3" xfId="4585"/>
    <cellStyle name="Обычный 63 3 2 2 4" xfId="4586"/>
    <cellStyle name="Обычный 63 3 2 2 4 2" xfId="4587"/>
    <cellStyle name="Обычный 63 3 2 2 4 3" xfId="4588"/>
    <cellStyle name="Обычный 63 3 2 2 5" xfId="4589"/>
    <cellStyle name="Обычный 63 3 2 2 6" xfId="4590"/>
    <cellStyle name="Обычный 63 3 2 2 7" xfId="4591"/>
    <cellStyle name="Обычный 63 3 2 3" xfId="4592"/>
    <cellStyle name="Обычный 63 3 2 3 2" xfId="4593"/>
    <cellStyle name="Обычный 63 3 2 3 2 2" xfId="4594"/>
    <cellStyle name="Обычный 63 3 2 3 2 3" xfId="4595"/>
    <cellStyle name="Обычный 63 3 2 3 3" xfId="4596"/>
    <cellStyle name="Обычный 63 3 2 3 3 2" xfId="4597"/>
    <cellStyle name="Обычный 63 3 2 3 3 3" xfId="4598"/>
    <cellStyle name="Обычный 63 3 2 3 4" xfId="4599"/>
    <cellStyle name="Обычный 63 3 2 3 5" xfId="4600"/>
    <cellStyle name="Обычный 63 3 2 4" xfId="4601"/>
    <cellStyle name="Обычный 63 3 2 4 2" xfId="4602"/>
    <cellStyle name="Обычный 63 3 2 4 3" xfId="4603"/>
    <cellStyle name="Обычный 63 3 2 5" xfId="4604"/>
    <cellStyle name="Обычный 63 3 2 5 2" xfId="4605"/>
    <cellStyle name="Обычный 63 3 2 5 3" xfId="4606"/>
    <cellStyle name="Обычный 63 3 2 6" xfId="4607"/>
    <cellStyle name="Обычный 63 3 3" xfId="4608"/>
    <cellStyle name="Обычный 63 3 3 2" xfId="4609"/>
    <cellStyle name="Обычный 63 3 3 3" xfId="4610"/>
    <cellStyle name="Обычный 63 3 4" xfId="4611"/>
    <cellStyle name="Обычный 63 3 5" xfId="4612"/>
    <cellStyle name="Обычный 63 4" xfId="4613"/>
    <cellStyle name="Обычный 63 4 2" xfId="4614"/>
    <cellStyle name="Обычный 63 4 2 2" xfId="4615"/>
    <cellStyle name="Обычный 63 4 2 2 2" xfId="4616"/>
    <cellStyle name="Обычный 63 4 2 2 3" xfId="4617"/>
    <cellStyle name="Обычный 63 4 2 3" xfId="4618"/>
    <cellStyle name="Обычный 63 4 2 3 2" xfId="4619"/>
    <cellStyle name="Обычный 63 4 2 3 3" xfId="4620"/>
    <cellStyle name="Обычный 63 4 2 4" xfId="4621"/>
    <cellStyle name="Обычный 63 4 2 5" xfId="4622"/>
    <cellStyle name="Обычный 63 4 3" xfId="4623"/>
    <cellStyle name="Обычный 63 4 3 2" xfId="4624"/>
    <cellStyle name="Обычный 63 4 3 2 2" xfId="4625"/>
    <cellStyle name="Обычный 63 4 3 2 3" xfId="4626"/>
    <cellStyle name="Обычный 63 4 3 3" xfId="4627"/>
    <cellStyle name="Обычный 63 4 3 3 2" xfId="4628"/>
    <cellStyle name="Обычный 63 4 3 3 3" xfId="4629"/>
    <cellStyle name="Обычный 63 4 3 4" xfId="4630"/>
    <cellStyle name="Обычный 63 4 3 5" xfId="4631"/>
    <cellStyle name="Обычный 63 4 4" xfId="4632"/>
    <cellStyle name="Обычный 63 4 4 2" xfId="4633"/>
    <cellStyle name="Обычный 63 4 4 3" xfId="4634"/>
    <cellStyle name="Обычный 63 4 5" xfId="4635"/>
    <cellStyle name="Обычный 63 4 5 2" xfId="4636"/>
    <cellStyle name="Обычный 63 4 5 3" xfId="4637"/>
    <cellStyle name="Обычный 63 4 6" xfId="4638"/>
    <cellStyle name="Обычный 63 5" xfId="4639"/>
    <cellStyle name="Обычный 63 5 2" xfId="4640"/>
    <cellStyle name="Обычный 63 5 2 2" xfId="4641"/>
    <cellStyle name="Обычный 63 5 2 2 2" xfId="4642"/>
    <cellStyle name="Обычный 63 5 2 2 3" xfId="4643"/>
    <cellStyle name="Обычный 63 5 2 3" xfId="4644"/>
    <cellStyle name="Обычный 63 5 2 3 2" xfId="4645"/>
    <cellStyle name="Обычный 63 5 2 3 3" xfId="4646"/>
    <cellStyle name="Обычный 63 5 2 4" xfId="4647"/>
    <cellStyle name="Обычный 63 5 2 5" xfId="4648"/>
    <cellStyle name="Обычный 63 5 3" xfId="4649"/>
    <cellStyle name="Обычный 63 5 3 2" xfId="4650"/>
    <cellStyle name="Обычный 63 5 3 3" xfId="4651"/>
    <cellStyle name="Обычный 63 5 4" xfId="4652"/>
    <cellStyle name="Обычный 63 5 4 2" xfId="4653"/>
    <cellStyle name="Обычный 63 5 4 3" xfId="4654"/>
    <cellStyle name="Обычный 63 5 5" xfId="4655"/>
    <cellStyle name="Обычный 63 6" xfId="4656"/>
    <cellStyle name="Обычный 63 6 2" xfId="4657"/>
    <cellStyle name="Обычный 63 6 2 2" xfId="4658"/>
    <cellStyle name="Обычный 63 6 2 3" xfId="4659"/>
    <cellStyle name="Обычный 63 6 3" xfId="4660"/>
    <cellStyle name="Обычный 63 6 3 2" xfId="4661"/>
    <cellStyle name="Обычный 63 6 3 3" xfId="4662"/>
    <cellStyle name="Обычный 63 7" xfId="4663"/>
    <cellStyle name="Обычный 63 8" xfId="4664"/>
    <cellStyle name="Обычный 63 9" xfId="4665"/>
    <cellStyle name="Обычный 64" xfId="4666"/>
    <cellStyle name="Обычный 64 10" xfId="4667"/>
    <cellStyle name="Обычный 64 11" xfId="4668"/>
    <cellStyle name="Обычный 64 12" xfId="4669"/>
    <cellStyle name="Обычный 64 13" xfId="4670"/>
    <cellStyle name="Обычный 64 14" xfId="4671"/>
    <cellStyle name="Обычный 64 15" xfId="4672"/>
    <cellStyle name="Обычный 64 15 2" xfId="4673"/>
    <cellStyle name="Обычный 64 15 3" xfId="4674"/>
    <cellStyle name="Обычный 64 16" xfId="4675"/>
    <cellStyle name="Обычный 64 17" xfId="4676"/>
    <cellStyle name="Обычный 64 18" xfId="4677"/>
    <cellStyle name="Обычный 64 19" xfId="4678"/>
    <cellStyle name="Обычный 64 2" xfId="4679"/>
    <cellStyle name="Обычный 64 2 2" xfId="4680"/>
    <cellStyle name="Обычный 64 2 3" xfId="4681"/>
    <cellStyle name="Обычный 64 2 3 2" xfId="4682"/>
    <cellStyle name="Обычный 64 2 3 2 2" xfId="4683"/>
    <cellStyle name="Обычный 64 2 3 2 2 2" xfId="4684"/>
    <cellStyle name="Обычный 64 2 3 2 2 3" xfId="4685"/>
    <cellStyle name="Обычный 64 2 3 2 3" xfId="4686"/>
    <cellStyle name="Обычный 64 2 3 2 3 2" xfId="4687"/>
    <cellStyle name="Обычный 64 2 3 2 3 3" xfId="4688"/>
    <cellStyle name="Обычный 64 2 3 2 4" xfId="4689"/>
    <cellStyle name="Обычный 64 2 3 2 5" xfId="4690"/>
    <cellStyle name="Обычный 64 2 3 3" xfId="4691"/>
    <cellStyle name="Обычный 64 2 3 3 2" xfId="4692"/>
    <cellStyle name="Обычный 64 2 3 3 2 2" xfId="4693"/>
    <cellStyle name="Обычный 64 2 3 3 2 3" xfId="4694"/>
    <cellStyle name="Обычный 64 2 3 3 3" xfId="4695"/>
    <cellStyle name="Обычный 64 2 3 3 3 2" xfId="4696"/>
    <cellStyle name="Обычный 64 2 3 3 3 3" xfId="4697"/>
    <cellStyle name="Обычный 64 2 3 3 4" xfId="4698"/>
    <cellStyle name="Обычный 64 2 3 3 5" xfId="4699"/>
    <cellStyle name="Обычный 64 2 3 4" xfId="4700"/>
    <cellStyle name="Обычный 64 2 3 4 2" xfId="4701"/>
    <cellStyle name="Обычный 64 2 3 4 3" xfId="4702"/>
    <cellStyle name="Обычный 64 2 3 5" xfId="4703"/>
    <cellStyle name="Обычный 64 2 3 5 2" xfId="4704"/>
    <cellStyle name="Обычный 64 2 3 5 3" xfId="4705"/>
    <cellStyle name="Обычный 64 2 3 6" xfId="4706"/>
    <cellStyle name="Обычный 64 2 3 7" xfId="4707"/>
    <cellStyle name="Обычный 64 2 3 8" xfId="4708"/>
    <cellStyle name="Обычный 64 2 4" xfId="4709"/>
    <cellStyle name="Обычный 64 2 4 2" xfId="4710"/>
    <cellStyle name="Обычный 64 2 4 2 2" xfId="4711"/>
    <cellStyle name="Обычный 64 2 4 2 2 2" xfId="4712"/>
    <cellStyle name="Обычный 64 2 4 2 2 3" xfId="4713"/>
    <cellStyle name="Обычный 64 2 4 2 3" xfId="4714"/>
    <cellStyle name="Обычный 64 2 4 2 3 2" xfId="4715"/>
    <cellStyle name="Обычный 64 2 4 2 3 3" xfId="4716"/>
    <cellStyle name="Обычный 64 2 4 2 4" xfId="4717"/>
    <cellStyle name="Обычный 64 2 4 2 5" xfId="4718"/>
    <cellStyle name="Обычный 64 2 4 3" xfId="4719"/>
    <cellStyle name="Обычный 64 2 4 3 2" xfId="4720"/>
    <cellStyle name="Обычный 64 2 4 3 3" xfId="4721"/>
    <cellStyle name="Обычный 64 2 4 4" xfId="4722"/>
    <cellStyle name="Обычный 64 2 4 4 2" xfId="4723"/>
    <cellStyle name="Обычный 64 2 4 4 3" xfId="4724"/>
    <cellStyle name="Обычный 64 2 4 5" xfId="4725"/>
    <cellStyle name="Обычный 64 2 4 6" xfId="4726"/>
    <cellStyle name="Обычный 64 2 4 7" xfId="4727"/>
    <cellStyle name="Обычный 64 2 5" xfId="4728"/>
    <cellStyle name="Обычный 64 2 5 2" xfId="4729"/>
    <cellStyle name="Обычный 64 2 5 2 2" xfId="4730"/>
    <cellStyle name="Обычный 64 2 5 2 3" xfId="4731"/>
    <cellStyle name="Обычный 64 2 5 3" xfId="4732"/>
    <cellStyle name="Обычный 64 2 5 3 2" xfId="4733"/>
    <cellStyle name="Обычный 64 2 5 3 3" xfId="4734"/>
    <cellStyle name="Обычный 64 2 5 4" xfId="4735"/>
    <cellStyle name="Обычный 64 2 5 5" xfId="4736"/>
    <cellStyle name="Обычный 64 2 6" xfId="4737"/>
    <cellStyle name="Обычный 64 2 6 2" xfId="4738"/>
    <cellStyle name="Обычный 64 2 6 3" xfId="4739"/>
    <cellStyle name="Обычный 64 2 7" xfId="4740"/>
    <cellStyle name="Обычный 64 2 7 2" xfId="4741"/>
    <cellStyle name="Обычный 64 2 7 3" xfId="4742"/>
    <cellStyle name="Обычный 64 2 8" xfId="4743"/>
    <cellStyle name="Обычный 64 3" xfId="4744"/>
    <cellStyle name="Обычный 64 3 2" xfId="4745"/>
    <cellStyle name="Обычный 64 3 2 2" xfId="4746"/>
    <cellStyle name="Обычный 64 3 2 2 2" xfId="4747"/>
    <cellStyle name="Обычный 64 3 2 2 2 2" xfId="4748"/>
    <cellStyle name="Обычный 64 3 2 2 2 2 2" xfId="4749"/>
    <cellStyle name="Обычный 64 3 2 2 2 2 3" xfId="4750"/>
    <cellStyle name="Обычный 64 3 2 2 2 3" xfId="4751"/>
    <cellStyle name="Обычный 64 3 2 2 2 3 2" xfId="4752"/>
    <cellStyle name="Обычный 64 3 2 2 2 3 3" xfId="4753"/>
    <cellStyle name="Обычный 64 3 2 2 2 4" xfId="4754"/>
    <cellStyle name="Обычный 64 3 2 2 2 5" xfId="4755"/>
    <cellStyle name="Обычный 64 3 2 2 3" xfId="4756"/>
    <cellStyle name="Обычный 64 3 2 2 3 2" xfId="4757"/>
    <cellStyle name="Обычный 64 3 2 2 3 3" xfId="4758"/>
    <cellStyle name="Обычный 64 3 2 2 4" xfId="4759"/>
    <cellStyle name="Обычный 64 3 2 2 4 2" xfId="4760"/>
    <cellStyle name="Обычный 64 3 2 2 4 3" xfId="4761"/>
    <cellStyle name="Обычный 64 3 2 2 5" xfId="4762"/>
    <cellStyle name="Обычный 64 3 2 2 6" xfId="4763"/>
    <cellStyle name="Обычный 64 3 2 2 7" xfId="4764"/>
    <cellStyle name="Обычный 64 3 2 3" xfId="4765"/>
    <cellStyle name="Обычный 64 3 2 3 2" xfId="4766"/>
    <cellStyle name="Обычный 64 3 2 3 2 2" xfId="4767"/>
    <cellStyle name="Обычный 64 3 2 3 2 3" xfId="4768"/>
    <cellStyle name="Обычный 64 3 2 3 3" xfId="4769"/>
    <cellStyle name="Обычный 64 3 2 3 3 2" xfId="4770"/>
    <cellStyle name="Обычный 64 3 2 3 3 3" xfId="4771"/>
    <cellStyle name="Обычный 64 3 2 3 4" xfId="4772"/>
    <cellStyle name="Обычный 64 3 2 3 5" xfId="4773"/>
    <cellStyle name="Обычный 64 3 2 4" xfId="4774"/>
    <cellStyle name="Обычный 64 3 2 4 2" xfId="4775"/>
    <cellStyle name="Обычный 64 3 2 4 3" xfId="4776"/>
    <cellStyle name="Обычный 64 3 2 5" xfId="4777"/>
    <cellStyle name="Обычный 64 3 2 5 2" xfId="4778"/>
    <cellStyle name="Обычный 64 3 2 5 3" xfId="4779"/>
    <cellStyle name="Обычный 64 3 2 6" xfId="4780"/>
    <cellStyle name="Обычный 64 3 3" xfId="4781"/>
    <cellStyle name="Обычный 64 3 3 2" xfId="4782"/>
    <cellStyle name="Обычный 64 3 3 3" xfId="4783"/>
    <cellStyle name="Обычный 64 3 4" xfId="4784"/>
    <cellStyle name="Обычный 64 3 5" xfId="4785"/>
    <cellStyle name="Обычный 64 4" xfId="4786"/>
    <cellStyle name="Обычный 64 4 2" xfId="4787"/>
    <cellStyle name="Обычный 64 4 2 2" xfId="4788"/>
    <cellStyle name="Обычный 64 4 2 2 2" xfId="4789"/>
    <cellStyle name="Обычный 64 4 2 2 3" xfId="4790"/>
    <cellStyle name="Обычный 64 4 2 3" xfId="4791"/>
    <cellStyle name="Обычный 64 4 2 3 2" xfId="4792"/>
    <cellStyle name="Обычный 64 4 2 3 3" xfId="4793"/>
    <cellStyle name="Обычный 64 4 2 4" xfId="4794"/>
    <cellStyle name="Обычный 64 4 2 5" xfId="4795"/>
    <cellStyle name="Обычный 64 4 3" xfId="4796"/>
    <cellStyle name="Обычный 64 4 3 2" xfId="4797"/>
    <cellStyle name="Обычный 64 4 3 2 2" xfId="4798"/>
    <cellStyle name="Обычный 64 4 3 2 3" xfId="4799"/>
    <cellStyle name="Обычный 64 4 3 3" xfId="4800"/>
    <cellStyle name="Обычный 64 4 3 3 2" xfId="4801"/>
    <cellStyle name="Обычный 64 4 3 3 3" xfId="4802"/>
    <cellStyle name="Обычный 64 4 3 4" xfId="4803"/>
    <cellStyle name="Обычный 64 4 3 5" xfId="4804"/>
    <cellStyle name="Обычный 64 4 4" xfId="4805"/>
    <cellStyle name="Обычный 64 4 4 2" xfId="4806"/>
    <cellStyle name="Обычный 64 4 4 3" xfId="4807"/>
    <cellStyle name="Обычный 64 4 5" xfId="4808"/>
    <cellStyle name="Обычный 64 4 5 2" xfId="4809"/>
    <cellStyle name="Обычный 64 4 5 3" xfId="4810"/>
    <cellStyle name="Обычный 64 4 6" xfId="4811"/>
    <cellStyle name="Обычный 64 5" xfId="4812"/>
    <cellStyle name="Обычный 64 5 2" xfId="4813"/>
    <cellStyle name="Обычный 64 5 2 2" xfId="4814"/>
    <cellStyle name="Обычный 64 5 2 2 2" xfId="4815"/>
    <cellStyle name="Обычный 64 5 2 2 3" xfId="4816"/>
    <cellStyle name="Обычный 64 5 2 3" xfId="4817"/>
    <cellStyle name="Обычный 64 5 2 3 2" xfId="4818"/>
    <cellStyle name="Обычный 64 5 2 3 3" xfId="4819"/>
    <cellStyle name="Обычный 64 5 2 4" xfId="4820"/>
    <cellStyle name="Обычный 64 5 2 5" xfId="4821"/>
    <cellStyle name="Обычный 64 5 3" xfId="4822"/>
    <cellStyle name="Обычный 64 5 3 2" xfId="4823"/>
    <cellStyle name="Обычный 64 5 3 3" xfId="4824"/>
    <cellStyle name="Обычный 64 5 4" xfId="4825"/>
    <cellStyle name="Обычный 64 5 4 2" xfId="4826"/>
    <cellStyle name="Обычный 64 5 4 3" xfId="4827"/>
    <cellStyle name="Обычный 64 5 5" xfId="4828"/>
    <cellStyle name="Обычный 64 6" xfId="4829"/>
    <cellStyle name="Обычный 64 6 2" xfId="4830"/>
    <cellStyle name="Обычный 64 6 2 2" xfId="4831"/>
    <cellStyle name="Обычный 64 6 2 3" xfId="4832"/>
    <cellStyle name="Обычный 64 6 3" xfId="4833"/>
    <cellStyle name="Обычный 64 6 3 2" xfId="4834"/>
    <cellStyle name="Обычный 64 6 3 3" xfId="4835"/>
    <cellStyle name="Обычный 64 7" xfId="4836"/>
    <cellStyle name="Обычный 64 8" xfId="4837"/>
    <cellStyle name="Обычный 64 9" xfId="4838"/>
    <cellStyle name="Обычный 65" xfId="4839"/>
    <cellStyle name="Обычный 65 2" xfId="4840"/>
    <cellStyle name="Обычный 65 2 10" xfId="4841"/>
    <cellStyle name="Обычный 65 2 2" xfId="4842"/>
    <cellStyle name="Обычный 65 2 2 2" xfId="4843"/>
    <cellStyle name="Обычный 65 2 2 2 2" xfId="4844"/>
    <cellStyle name="Обычный 65 2 2 2 2 2" xfId="4845"/>
    <cellStyle name="Обычный 65 2 2 2 2 2 2" xfId="4846"/>
    <cellStyle name="Обычный 65 2 2 2 2 2 3" xfId="4847"/>
    <cellStyle name="Обычный 65 2 2 2 2 3" xfId="4848"/>
    <cellStyle name="Обычный 65 2 2 2 2 3 2" xfId="4849"/>
    <cellStyle name="Обычный 65 2 2 2 2 3 3" xfId="4850"/>
    <cellStyle name="Обычный 65 2 2 2 2 4" xfId="4851"/>
    <cellStyle name="Обычный 65 2 2 2 2 5" xfId="4852"/>
    <cellStyle name="Обычный 65 2 2 2 3" xfId="4853"/>
    <cellStyle name="Обычный 65 2 2 2 3 2" xfId="4854"/>
    <cellStyle name="Обычный 65 2 2 2 3 3" xfId="4855"/>
    <cellStyle name="Обычный 65 2 2 2 4" xfId="4856"/>
    <cellStyle name="Обычный 65 2 2 2 4 2" xfId="4857"/>
    <cellStyle name="Обычный 65 2 2 2 4 3" xfId="4858"/>
    <cellStyle name="Обычный 65 2 2 2 5" xfId="4859"/>
    <cellStyle name="Обычный 65 2 2 2 6" xfId="4860"/>
    <cellStyle name="Обычный 65 2 2 2 7" xfId="4861"/>
    <cellStyle name="Обычный 65 2 2 3" xfId="4862"/>
    <cellStyle name="Обычный 65 2 2 3 2" xfId="4863"/>
    <cellStyle name="Обычный 65 2 2 3 2 2" xfId="4864"/>
    <cellStyle name="Обычный 65 2 2 3 2 3" xfId="4865"/>
    <cellStyle name="Обычный 65 2 2 3 3" xfId="4866"/>
    <cellStyle name="Обычный 65 2 2 3 3 2" xfId="4867"/>
    <cellStyle name="Обычный 65 2 2 3 3 3" xfId="4868"/>
    <cellStyle name="Обычный 65 2 2 3 4" xfId="4869"/>
    <cellStyle name="Обычный 65 2 2 3 5" xfId="4870"/>
    <cellStyle name="Обычный 65 2 2 4" xfId="4871"/>
    <cellStyle name="Обычный 65 2 2 4 2" xfId="4872"/>
    <cellStyle name="Обычный 65 2 2 4 3" xfId="4873"/>
    <cellStyle name="Обычный 65 2 2 5" xfId="4874"/>
    <cellStyle name="Обычный 65 2 2 5 2" xfId="4875"/>
    <cellStyle name="Обычный 65 2 2 5 3" xfId="4876"/>
    <cellStyle name="Обычный 65 2 2 6" xfId="4877"/>
    <cellStyle name="Обычный 65 2 2 7" xfId="4878"/>
    <cellStyle name="Обычный 65 2 2 8" xfId="4879"/>
    <cellStyle name="Обычный 65 2 3" xfId="4880"/>
    <cellStyle name="Обычный 65 2 3 2" xfId="4881"/>
    <cellStyle name="Обычный 65 2 3 2 2" xfId="4882"/>
    <cellStyle name="Обычный 65 2 3 2 2 2" xfId="4883"/>
    <cellStyle name="Обычный 65 2 3 2 2 3" xfId="4884"/>
    <cellStyle name="Обычный 65 2 3 2 3" xfId="4885"/>
    <cellStyle name="Обычный 65 2 3 2 3 2" xfId="4886"/>
    <cellStyle name="Обычный 65 2 3 2 3 3" xfId="4887"/>
    <cellStyle name="Обычный 65 2 3 2 4" xfId="4888"/>
    <cellStyle name="Обычный 65 2 3 2 5" xfId="4889"/>
    <cellStyle name="Обычный 65 2 3 3" xfId="4890"/>
    <cellStyle name="Обычный 65 2 3 3 2" xfId="4891"/>
    <cellStyle name="Обычный 65 2 3 3 2 2" xfId="4892"/>
    <cellStyle name="Обычный 65 2 3 3 2 3" xfId="4893"/>
    <cellStyle name="Обычный 65 2 3 3 3" xfId="4894"/>
    <cellStyle name="Обычный 65 2 3 3 3 2" xfId="4895"/>
    <cellStyle name="Обычный 65 2 3 3 3 3" xfId="4896"/>
    <cellStyle name="Обычный 65 2 3 3 4" xfId="4897"/>
    <cellStyle name="Обычный 65 2 3 3 5" xfId="4898"/>
    <cellStyle name="Обычный 65 2 3 4" xfId="4899"/>
    <cellStyle name="Обычный 65 2 3 4 2" xfId="4900"/>
    <cellStyle name="Обычный 65 2 3 4 3" xfId="4901"/>
    <cellStyle name="Обычный 65 2 3 5" xfId="4902"/>
    <cellStyle name="Обычный 65 2 3 5 2" xfId="4903"/>
    <cellStyle name="Обычный 65 2 3 5 3" xfId="4904"/>
    <cellStyle name="Обычный 65 2 3 6" xfId="4905"/>
    <cellStyle name="Обычный 65 2 3 7" xfId="4906"/>
    <cellStyle name="Обычный 65 2 3 8" xfId="4907"/>
    <cellStyle name="Обычный 65 2 4" xfId="4908"/>
    <cellStyle name="Обычный 65 2 4 2" xfId="4909"/>
    <cellStyle name="Обычный 65 2 4 2 2" xfId="4910"/>
    <cellStyle name="Обычный 65 2 4 2 2 2" xfId="4911"/>
    <cellStyle name="Обычный 65 2 4 2 2 3" xfId="4912"/>
    <cellStyle name="Обычный 65 2 4 2 3" xfId="4913"/>
    <cellStyle name="Обычный 65 2 4 2 3 2" xfId="4914"/>
    <cellStyle name="Обычный 65 2 4 2 3 3" xfId="4915"/>
    <cellStyle name="Обычный 65 2 4 2 4" xfId="4916"/>
    <cellStyle name="Обычный 65 2 4 2 5" xfId="4917"/>
    <cellStyle name="Обычный 65 2 4 3" xfId="4918"/>
    <cellStyle name="Обычный 65 2 4 3 2" xfId="4919"/>
    <cellStyle name="Обычный 65 2 4 3 3" xfId="4920"/>
    <cellStyle name="Обычный 65 2 4 4" xfId="4921"/>
    <cellStyle name="Обычный 65 2 4 4 2" xfId="4922"/>
    <cellStyle name="Обычный 65 2 4 4 3" xfId="4923"/>
    <cellStyle name="Обычный 65 2 4 5" xfId="4924"/>
    <cellStyle name="Обычный 65 2 4 6" xfId="4925"/>
    <cellStyle name="Обычный 65 2 4 7" xfId="4926"/>
    <cellStyle name="Обычный 65 2 5" xfId="4927"/>
    <cellStyle name="Обычный 65 2 5 2" xfId="4928"/>
    <cellStyle name="Обычный 65 2 5 2 2" xfId="4929"/>
    <cellStyle name="Обычный 65 2 5 2 3" xfId="4930"/>
    <cellStyle name="Обычный 65 2 5 3" xfId="4931"/>
    <cellStyle name="Обычный 65 2 5 3 2" xfId="4932"/>
    <cellStyle name="Обычный 65 2 5 3 3" xfId="4933"/>
    <cellStyle name="Обычный 65 2 5 4" xfId="4934"/>
    <cellStyle name="Обычный 65 2 5 5" xfId="4935"/>
    <cellStyle name="Обычный 65 2 6" xfId="4936"/>
    <cellStyle name="Обычный 65 2 6 2" xfId="4937"/>
    <cellStyle name="Обычный 65 2 6 3" xfId="4938"/>
    <cellStyle name="Обычный 65 2 7" xfId="4939"/>
    <cellStyle name="Обычный 65 2 7 2" xfId="4940"/>
    <cellStyle name="Обычный 65 2 7 3" xfId="4941"/>
    <cellStyle name="Обычный 65 2 8" xfId="4942"/>
    <cellStyle name="Обычный 65 2 9" xfId="4943"/>
    <cellStyle name="Обычный 65 3" xfId="4944"/>
    <cellStyle name="Обычный 65 3 2" xfId="4945"/>
    <cellStyle name="Обычный 65 4" xfId="4946"/>
    <cellStyle name="Обычный 65 4 2" xfId="4947"/>
    <cellStyle name="Обычный 65 4 2 2" xfId="4948"/>
    <cellStyle name="Обычный 65 4 2 2 2" xfId="4949"/>
    <cellStyle name="Обычный 65 4 2 2 3" xfId="4950"/>
    <cellStyle name="Обычный 65 4 2 3" xfId="4951"/>
    <cellStyle name="Обычный 65 4 2 3 2" xfId="4952"/>
    <cellStyle name="Обычный 65 4 2 3 3" xfId="4953"/>
    <cellStyle name="Обычный 65 4 2 4" xfId="4954"/>
    <cellStyle name="Обычный 65 4 2 5" xfId="4955"/>
    <cellStyle name="Обычный 65 4 3" xfId="4956"/>
    <cellStyle name="Обычный 65 4 3 2" xfId="4957"/>
    <cellStyle name="Обычный 65 4 3 2 2" xfId="4958"/>
    <cellStyle name="Обычный 65 4 3 2 3" xfId="4959"/>
    <cellStyle name="Обычный 65 4 3 3" xfId="4960"/>
    <cellStyle name="Обычный 65 4 3 3 2" xfId="4961"/>
    <cellStyle name="Обычный 65 4 3 3 3" xfId="4962"/>
    <cellStyle name="Обычный 65 4 3 4" xfId="4963"/>
    <cellStyle name="Обычный 65 4 3 5" xfId="4964"/>
    <cellStyle name="Обычный 65 4 4" xfId="4965"/>
    <cellStyle name="Обычный 65 4 4 2" xfId="4966"/>
    <cellStyle name="Обычный 65 4 4 3" xfId="4967"/>
    <cellStyle name="Обычный 65 4 5" xfId="4968"/>
    <cellStyle name="Обычный 65 4 5 2" xfId="4969"/>
    <cellStyle name="Обычный 65 4 5 3" xfId="4970"/>
    <cellStyle name="Обычный 65 4 6" xfId="4971"/>
    <cellStyle name="Обычный 65 4 7" xfId="4972"/>
    <cellStyle name="Обычный 65 4 8" xfId="4973"/>
    <cellStyle name="Обычный 65 5" xfId="4974"/>
    <cellStyle name="Обычный 65 5 2" xfId="4975"/>
    <cellStyle name="Обычный 65 5 2 2" xfId="4976"/>
    <cellStyle name="Обычный 65 5 2 2 2" xfId="4977"/>
    <cellStyle name="Обычный 65 5 2 2 3" xfId="4978"/>
    <cellStyle name="Обычный 65 5 2 3" xfId="4979"/>
    <cellStyle name="Обычный 65 5 2 3 2" xfId="4980"/>
    <cellStyle name="Обычный 65 5 2 3 3" xfId="4981"/>
    <cellStyle name="Обычный 65 5 2 4" xfId="4982"/>
    <cellStyle name="Обычный 65 5 2 5" xfId="4983"/>
    <cellStyle name="Обычный 65 5 3" xfId="4984"/>
    <cellStyle name="Обычный 65 5 3 2" xfId="4985"/>
    <cellStyle name="Обычный 65 5 3 3" xfId="4986"/>
    <cellStyle name="Обычный 65 5 4" xfId="4987"/>
    <cellStyle name="Обычный 65 5 4 2" xfId="4988"/>
    <cellStyle name="Обычный 65 5 4 3" xfId="4989"/>
    <cellStyle name="Обычный 65 5 5" xfId="4990"/>
    <cellStyle name="Обычный 65 5 6" xfId="4991"/>
    <cellStyle name="Обычный 65 5 7" xfId="4992"/>
    <cellStyle name="Обычный 65 6" xfId="4993"/>
    <cellStyle name="Обычный 65 6 2" xfId="4994"/>
    <cellStyle name="Обычный 65 6 2 2" xfId="4995"/>
    <cellStyle name="Обычный 65 6 2 3" xfId="4996"/>
    <cellStyle name="Обычный 65 6 3" xfId="4997"/>
    <cellStyle name="Обычный 65 6 3 2" xfId="4998"/>
    <cellStyle name="Обычный 65 6 3 3" xfId="4999"/>
    <cellStyle name="Обычный 65 6 4" xfId="5000"/>
    <cellStyle name="Обычный 65 6 5" xfId="5001"/>
    <cellStyle name="Обычный 65 7" xfId="5002"/>
    <cellStyle name="Обычный 65 7 2" xfId="5003"/>
    <cellStyle name="Обычный 65 7 3" xfId="5004"/>
    <cellStyle name="Обычный 65 8" xfId="5005"/>
    <cellStyle name="Обычный 65 8 2" xfId="5006"/>
    <cellStyle name="Обычный 65 8 3" xfId="5007"/>
    <cellStyle name="Обычный 65 9" xfId="5008"/>
    <cellStyle name="Обычный 66" xfId="5009"/>
    <cellStyle name="Обычный 66 10" xfId="5010"/>
    <cellStyle name="Обычный 66 11" xfId="5011"/>
    <cellStyle name="Обычный 66 12" xfId="5012"/>
    <cellStyle name="Обычный 66 13" xfId="5013"/>
    <cellStyle name="Обычный 66 14" xfId="5014"/>
    <cellStyle name="Обычный 66 15" xfId="5015"/>
    <cellStyle name="Обычный 66 16" xfId="5016"/>
    <cellStyle name="Обычный 66 2" xfId="5017"/>
    <cellStyle name="Обычный 66 2 2" xfId="5018"/>
    <cellStyle name="Обычный 66 2 3" xfId="5019"/>
    <cellStyle name="Обычный 66 2 3 2" xfId="5020"/>
    <cellStyle name="Обычный 66 2 3 2 2" xfId="5021"/>
    <cellStyle name="Обычный 66 2 3 2 2 2" xfId="5022"/>
    <cellStyle name="Обычный 66 2 3 2 2 3" xfId="5023"/>
    <cellStyle name="Обычный 66 2 3 2 3" xfId="5024"/>
    <cellStyle name="Обычный 66 2 3 2 3 2" xfId="5025"/>
    <cellStyle name="Обычный 66 2 3 2 3 3" xfId="5026"/>
    <cellStyle name="Обычный 66 2 3 2 4" xfId="5027"/>
    <cellStyle name="Обычный 66 2 3 2 5" xfId="5028"/>
    <cellStyle name="Обычный 66 2 3 3" xfId="5029"/>
    <cellStyle name="Обычный 66 2 3 3 2" xfId="5030"/>
    <cellStyle name="Обычный 66 2 3 3 2 2" xfId="5031"/>
    <cellStyle name="Обычный 66 2 3 3 2 3" xfId="5032"/>
    <cellStyle name="Обычный 66 2 3 3 3" xfId="5033"/>
    <cellStyle name="Обычный 66 2 3 3 3 2" xfId="5034"/>
    <cellStyle name="Обычный 66 2 3 3 3 3" xfId="5035"/>
    <cellStyle name="Обычный 66 2 3 3 4" xfId="5036"/>
    <cellStyle name="Обычный 66 2 3 3 5" xfId="5037"/>
    <cellStyle name="Обычный 66 2 3 4" xfId="5038"/>
    <cellStyle name="Обычный 66 2 3 4 2" xfId="5039"/>
    <cellStyle name="Обычный 66 2 3 4 3" xfId="5040"/>
    <cellStyle name="Обычный 66 2 3 5" xfId="5041"/>
    <cellStyle name="Обычный 66 2 3 5 2" xfId="5042"/>
    <cellStyle name="Обычный 66 2 3 5 3" xfId="5043"/>
    <cellStyle name="Обычный 66 2 3 6" xfId="5044"/>
    <cellStyle name="Обычный 66 2 3 7" xfId="5045"/>
    <cellStyle name="Обычный 66 2 3 8" xfId="5046"/>
    <cellStyle name="Обычный 66 2 4" xfId="5047"/>
    <cellStyle name="Обычный 66 2 4 2" xfId="5048"/>
    <cellStyle name="Обычный 66 2 4 2 2" xfId="5049"/>
    <cellStyle name="Обычный 66 2 4 2 2 2" xfId="5050"/>
    <cellStyle name="Обычный 66 2 4 2 2 3" xfId="5051"/>
    <cellStyle name="Обычный 66 2 4 2 3" xfId="5052"/>
    <cellStyle name="Обычный 66 2 4 2 3 2" xfId="5053"/>
    <cellStyle name="Обычный 66 2 4 2 3 3" xfId="5054"/>
    <cellStyle name="Обычный 66 2 4 2 4" xfId="5055"/>
    <cellStyle name="Обычный 66 2 4 2 5" xfId="5056"/>
    <cellStyle name="Обычный 66 2 4 3" xfId="5057"/>
    <cellStyle name="Обычный 66 2 4 3 2" xfId="5058"/>
    <cellStyle name="Обычный 66 2 4 3 3" xfId="5059"/>
    <cellStyle name="Обычный 66 2 4 4" xfId="5060"/>
    <cellStyle name="Обычный 66 2 4 4 2" xfId="5061"/>
    <cellStyle name="Обычный 66 2 4 4 3" xfId="5062"/>
    <cellStyle name="Обычный 66 2 4 5" xfId="5063"/>
    <cellStyle name="Обычный 66 2 4 6" xfId="5064"/>
    <cellStyle name="Обычный 66 2 4 7" xfId="5065"/>
    <cellStyle name="Обычный 66 2 5" xfId="5066"/>
    <cellStyle name="Обычный 66 2 5 2" xfId="5067"/>
    <cellStyle name="Обычный 66 2 5 2 2" xfId="5068"/>
    <cellStyle name="Обычный 66 2 5 2 3" xfId="5069"/>
    <cellStyle name="Обычный 66 2 5 3" xfId="5070"/>
    <cellStyle name="Обычный 66 2 5 3 2" xfId="5071"/>
    <cellStyle name="Обычный 66 2 5 3 3" xfId="5072"/>
    <cellStyle name="Обычный 66 2 5 4" xfId="5073"/>
    <cellStyle name="Обычный 66 2 5 5" xfId="5074"/>
    <cellStyle name="Обычный 66 2 6" xfId="5075"/>
    <cellStyle name="Обычный 66 2 6 2" xfId="5076"/>
    <cellStyle name="Обычный 66 2 6 3" xfId="5077"/>
    <cellStyle name="Обычный 66 2 7" xfId="5078"/>
    <cellStyle name="Обычный 66 2 7 2" xfId="5079"/>
    <cellStyle name="Обычный 66 2 7 3" xfId="5080"/>
    <cellStyle name="Обычный 66 2 8" xfId="5081"/>
    <cellStyle name="Обычный 66 3" xfId="5082"/>
    <cellStyle name="Обычный 66 3 2" xfId="5083"/>
    <cellStyle name="Обычный 66 3 2 2" xfId="5084"/>
    <cellStyle name="Обычный 66 3 3" xfId="5085"/>
    <cellStyle name="Обычный 66 3 4" xfId="5086"/>
    <cellStyle name="Обычный 66 4" xfId="5087"/>
    <cellStyle name="Обычный 66 4 2" xfId="5088"/>
    <cellStyle name="Обычный 66 5" xfId="5089"/>
    <cellStyle name="Обычный 66 5 2" xfId="5090"/>
    <cellStyle name="Обычный 66 5 2 2" xfId="5091"/>
    <cellStyle name="Обычный 66 5 2 2 2" xfId="5092"/>
    <cellStyle name="Обычный 66 5 2 2 3" xfId="5093"/>
    <cellStyle name="Обычный 66 5 2 3" xfId="5094"/>
    <cellStyle name="Обычный 66 5 2 3 2" xfId="5095"/>
    <cellStyle name="Обычный 66 5 2 3 3" xfId="5096"/>
    <cellStyle name="Обычный 66 5 2 4" xfId="5097"/>
    <cellStyle name="Обычный 66 5 2 5" xfId="5098"/>
    <cellStyle name="Обычный 66 5 3" xfId="5099"/>
    <cellStyle name="Обычный 66 5 3 2" xfId="5100"/>
    <cellStyle name="Обычный 66 5 3 2 2" xfId="5101"/>
    <cellStyle name="Обычный 66 5 3 2 3" xfId="5102"/>
    <cellStyle name="Обычный 66 5 3 3" xfId="5103"/>
    <cellStyle name="Обычный 66 5 3 3 2" xfId="5104"/>
    <cellStyle name="Обычный 66 5 3 3 3" xfId="5105"/>
    <cellStyle name="Обычный 66 5 3 4" xfId="5106"/>
    <cellStyle name="Обычный 66 5 3 5" xfId="5107"/>
    <cellStyle name="Обычный 66 5 4" xfId="5108"/>
    <cellStyle name="Обычный 66 5 4 2" xfId="5109"/>
    <cellStyle name="Обычный 66 5 4 3" xfId="5110"/>
    <cellStyle name="Обычный 66 5 5" xfId="5111"/>
    <cellStyle name="Обычный 66 5 5 2" xfId="5112"/>
    <cellStyle name="Обычный 66 5 5 3" xfId="5113"/>
    <cellStyle name="Обычный 66 5 6" xfId="5114"/>
    <cellStyle name="Обычный 66 6" xfId="5115"/>
    <cellStyle name="Обычный 66 6 2" xfId="5116"/>
    <cellStyle name="Обычный 66 6 2 2" xfId="5117"/>
    <cellStyle name="Обычный 66 6 2 2 2" xfId="5118"/>
    <cellStyle name="Обычный 66 6 2 2 3" xfId="5119"/>
    <cellStyle name="Обычный 66 6 2 3" xfId="5120"/>
    <cellStyle name="Обычный 66 6 2 3 2" xfId="5121"/>
    <cellStyle name="Обычный 66 6 2 3 3" xfId="5122"/>
    <cellStyle name="Обычный 66 6 2 4" xfId="5123"/>
    <cellStyle name="Обычный 66 6 2 5" xfId="5124"/>
    <cellStyle name="Обычный 66 6 3" xfId="5125"/>
    <cellStyle name="Обычный 66 6 3 2" xfId="5126"/>
    <cellStyle name="Обычный 66 6 3 3" xfId="5127"/>
    <cellStyle name="Обычный 66 6 4" xfId="5128"/>
    <cellStyle name="Обычный 66 6 4 2" xfId="5129"/>
    <cellStyle name="Обычный 66 6 4 3" xfId="5130"/>
    <cellStyle name="Обычный 66 6 5" xfId="5131"/>
    <cellStyle name="Обычный 66 7" xfId="5132"/>
    <cellStyle name="Обычный 66 7 2" xfId="5133"/>
    <cellStyle name="Обычный 66 7 2 2" xfId="5134"/>
    <cellStyle name="Обычный 66 7 2 3" xfId="5135"/>
    <cellStyle name="Обычный 66 7 3" xfId="5136"/>
    <cellStyle name="Обычный 66 7 3 2" xfId="5137"/>
    <cellStyle name="Обычный 66 7 3 3" xfId="5138"/>
    <cellStyle name="Обычный 66 8" xfId="5139"/>
    <cellStyle name="Обычный 66 9" xfId="5140"/>
    <cellStyle name="Обычный 67" xfId="5141"/>
    <cellStyle name="Обычный 67 2" xfId="5142"/>
    <cellStyle name="Обычный 67 2 10" xfId="5143"/>
    <cellStyle name="Обычный 67 2 11" xfId="5144"/>
    <cellStyle name="Обычный 67 2 2" xfId="5145"/>
    <cellStyle name="Обычный 67 2 2 10" xfId="5146"/>
    <cellStyle name="Обычный 67 2 2 2" xfId="5147"/>
    <cellStyle name="Обычный 67 2 2 2 2" xfId="5148"/>
    <cellStyle name="Обычный 67 2 2 2 2 2" xfId="5149"/>
    <cellStyle name="Обычный 67 2 2 2 2 2 2" xfId="5150"/>
    <cellStyle name="Обычный 67 2 2 2 2 2 2 2" xfId="5151"/>
    <cellStyle name="Обычный 67 2 2 2 2 2 2 3" xfId="5152"/>
    <cellStyle name="Обычный 67 2 2 2 2 2 3" xfId="5153"/>
    <cellStyle name="Обычный 67 2 2 2 2 2 3 2" xfId="5154"/>
    <cellStyle name="Обычный 67 2 2 2 2 2 3 3" xfId="5155"/>
    <cellStyle name="Обычный 67 2 2 2 2 2 4" xfId="5156"/>
    <cellStyle name="Обычный 67 2 2 2 2 2 5" xfId="5157"/>
    <cellStyle name="Обычный 67 2 2 2 2 3" xfId="5158"/>
    <cellStyle name="Обычный 67 2 2 2 2 3 2" xfId="5159"/>
    <cellStyle name="Обычный 67 2 2 2 2 3 3" xfId="5160"/>
    <cellStyle name="Обычный 67 2 2 2 2 4" xfId="5161"/>
    <cellStyle name="Обычный 67 2 2 2 2 4 2" xfId="5162"/>
    <cellStyle name="Обычный 67 2 2 2 2 4 3" xfId="5163"/>
    <cellStyle name="Обычный 67 2 2 2 2 5" xfId="5164"/>
    <cellStyle name="Обычный 67 2 2 2 2 6" xfId="5165"/>
    <cellStyle name="Обычный 67 2 2 2 2 7" xfId="5166"/>
    <cellStyle name="Обычный 67 2 2 2 3" xfId="5167"/>
    <cellStyle name="Обычный 67 2 2 2 3 2" xfId="5168"/>
    <cellStyle name="Обычный 67 2 2 2 3 2 2" xfId="5169"/>
    <cellStyle name="Обычный 67 2 2 2 3 2 3" xfId="5170"/>
    <cellStyle name="Обычный 67 2 2 2 3 3" xfId="5171"/>
    <cellStyle name="Обычный 67 2 2 2 3 3 2" xfId="5172"/>
    <cellStyle name="Обычный 67 2 2 2 3 3 3" xfId="5173"/>
    <cellStyle name="Обычный 67 2 2 2 3 4" xfId="5174"/>
    <cellStyle name="Обычный 67 2 2 2 3 5" xfId="5175"/>
    <cellStyle name="Обычный 67 2 2 2 4" xfId="5176"/>
    <cellStyle name="Обычный 67 2 2 2 4 2" xfId="5177"/>
    <cellStyle name="Обычный 67 2 2 2 4 3" xfId="5178"/>
    <cellStyle name="Обычный 67 2 2 2 5" xfId="5179"/>
    <cellStyle name="Обычный 67 2 2 2 5 2" xfId="5180"/>
    <cellStyle name="Обычный 67 2 2 2 5 3" xfId="5181"/>
    <cellStyle name="Обычный 67 2 2 2 6" xfId="5182"/>
    <cellStyle name="Обычный 67 2 2 2 7" xfId="5183"/>
    <cellStyle name="Обычный 67 2 2 2 8" xfId="5184"/>
    <cellStyle name="Обычный 67 2 2 3" xfId="5185"/>
    <cellStyle name="Обычный 67 2 2 3 2" xfId="5186"/>
    <cellStyle name="Обычный 67 2 2 3 2 2" xfId="5187"/>
    <cellStyle name="Обычный 67 2 2 3 2 2 2" xfId="5188"/>
    <cellStyle name="Обычный 67 2 2 3 2 2 3" xfId="5189"/>
    <cellStyle name="Обычный 67 2 2 3 2 3" xfId="5190"/>
    <cellStyle name="Обычный 67 2 2 3 2 3 2" xfId="5191"/>
    <cellStyle name="Обычный 67 2 2 3 2 3 3" xfId="5192"/>
    <cellStyle name="Обычный 67 2 2 3 2 4" xfId="5193"/>
    <cellStyle name="Обычный 67 2 2 3 2 5" xfId="5194"/>
    <cellStyle name="Обычный 67 2 2 3 3" xfId="5195"/>
    <cellStyle name="Обычный 67 2 2 3 3 2" xfId="5196"/>
    <cellStyle name="Обычный 67 2 2 3 3 2 2" xfId="5197"/>
    <cellStyle name="Обычный 67 2 2 3 3 2 3" xfId="5198"/>
    <cellStyle name="Обычный 67 2 2 3 3 3" xfId="5199"/>
    <cellStyle name="Обычный 67 2 2 3 3 3 2" xfId="5200"/>
    <cellStyle name="Обычный 67 2 2 3 3 3 3" xfId="5201"/>
    <cellStyle name="Обычный 67 2 2 3 3 4" xfId="5202"/>
    <cellStyle name="Обычный 67 2 2 3 3 5" xfId="5203"/>
    <cellStyle name="Обычный 67 2 2 3 4" xfId="5204"/>
    <cellStyle name="Обычный 67 2 2 3 4 2" xfId="5205"/>
    <cellStyle name="Обычный 67 2 2 3 4 3" xfId="5206"/>
    <cellStyle name="Обычный 67 2 2 3 5" xfId="5207"/>
    <cellStyle name="Обычный 67 2 2 3 5 2" xfId="5208"/>
    <cellStyle name="Обычный 67 2 2 3 5 3" xfId="5209"/>
    <cellStyle name="Обычный 67 2 2 3 6" xfId="5210"/>
    <cellStyle name="Обычный 67 2 2 3 7" xfId="5211"/>
    <cellStyle name="Обычный 67 2 2 3 8" xfId="5212"/>
    <cellStyle name="Обычный 67 2 2 4" xfId="5213"/>
    <cellStyle name="Обычный 67 2 2 4 2" xfId="5214"/>
    <cellStyle name="Обычный 67 2 2 4 2 2" xfId="5215"/>
    <cellStyle name="Обычный 67 2 2 4 2 2 2" xfId="5216"/>
    <cellStyle name="Обычный 67 2 2 4 2 2 3" xfId="5217"/>
    <cellStyle name="Обычный 67 2 2 4 2 3" xfId="5218"/>
    <cellStyle name="Обычный 67 2 2 4 2 3 2" xfId="5219"/>
    <cellStyle name="Обычный 67 2 2 4 2 3 3" xfId="5220"/>
    <cellStyle name="Обычный 67 2 2 4 2 4" xfId="5221"/>
    <cellStyle name="Обычный 67 2 2 4 2 5" xfId="5222"/>
    <cellStyle name="Обычный 67 2 2 4 3" xfId="5223"/>
    <cellStyle name="Обычный 67 2 2 4 3 2" xfId="5224"/>
    <cellStyle name="Обычный 67 2 2 4 3 3" xfId="5225"/>
    <cellStyle name="Обычный 67 2 2 4 4" xfId="5226"/>
    <cellStyle name="Обычный 67 2 2 4 4 2" xfId="5227"/>
    <cellStyle name="Обычный 67 2 2 4 4 3" xfId="5228"/>
    <cellStyle name="Обычный 67 2 2 4 5" xfId="5229"/>
    <cellStyle name="Обычный 67 2 2 4 6" xfId="5230"/>
    <cellStyle name="Обычный 67 2 2 4 7" xfId="5231"/>
    <cellStyle name="Обычный 67 2 2 5" xfId="5232"/>
    <cellStyle name="Обычный 67 2 2 5 2" xfId="5233"/>
    <cellStyle name="Обычный 67 2 2 5 2 2" xfId="5234"/>
    <cellStyle name="Обычный 67 2 2 5 2 3" xfId="5235"/>
    <cellStyle name="Обычный 67 2 2 5 3" xfId="5236"/>
    <cellStyle name="Обычный 67 2 2 5 3 2" xfId="5237"/>
    <cellStyle name="Обычный 67 2 2 5 3 3" xfId="5238"/>
    <cellStyle name="Обычный 67 2 2 5 4" xfId="5239"/>
    <cellStyle name="Обычный 67 2 2 5 5" xfId="5240"/>
    <cellStyle name="Обычный 67 2 2 6" xfId="5241"/>
    <cellStyle name="Обычный 67 2 2 6 2" xfId="5242"/>
    <cellStyle name="Обычный 67 2 2 6 3" xfId="5243"/>
    <cellStyle name="Обычный 67 2 2 7" xfId="5244"/>
    <cellStyle name="Обычный 67 2 2 7 2" xfId="5245"/>
    <cellStyle name="Обычный 67 2 2 7 3" xfId="5246"/>
    <cellStyle name="Обычный 67 2 2 8" xfId="5247"/>
    <cellStyle name="Обычный 67 2 2 9" xfId="5248"/>
    <cellStyle name="Обычный 67 2 3" xfId="5249"/>
    <cellStyle name="Обычный 67 2 3 2" xfId="5250"/>
    <cellStyle name="Обычный 67 2 3 2 2" xfId="5251"/>
    <cellStyle name="Обычный 67 2 3 3" xfId="5252"/>
    <cellStyle name="Обычный 67 2 3 3 2" xfId="5253"/>
    <cellStyle name="Обычный 67 2 3 4" xfId="5254"/>
    <cellStyle name="Обычный 67 2 4" xfId="5255"/>
    <cellStyle name="Обычный 67 2 4 2" xfId="5256"/>
    <cellStyle name="Обычный 67 2 4 2 2" xfId="5257"/>
    <cellStyle name="Обычный 67 2 4 2 2 2" xfId="5258"/>
    <cellStyle name="Обычный 67 2 4 2 2 3" xfId="5259"/>
    <cellStyle name="Обычный 67 2 4 2 3" xfId="5260"/>
    <cellStyle name="Обычный 67 2 4 2 3 2" xfId="5261"/>
    <cellStyle name="Обычный 67 2 4 2 3 3" xfId="5262"/>
    <cellStyle name="Обычный 67 2 4 2 4" xfId="5263"/>
    <cellStyle name="Обычный 67 2 4 2 5" xfId="5264"/>
    <cellStyle name="Обычный 67 2 4 3" xfId="5265"/>
    <cellStyle name="Обычный 67 2 4 3 2" xfId="5266"/>
    <cellStyle name="Обычный 67 2 4 3 2 2" xfId="5267"/>
    <cellStyle name="Обычный 67 2 4 3 2 3" xfId="5268"/>
    <cellStyle name="Обычный 67 2 4 3 3" xfId="5269"/>
    <cellStyle name="Обычный 67 2 4 3 3 2" xfId="5270"/>
    <cellStyle name="Обычный 67 2 4 3 3 3" xfId="5271"/>
    <cellStyle name="Обычный 67 2 4 3 4" xfId="5272"/>
    <cellStyle name="Обычный 67 2 4 3 5" xfId="5273"/>
    <cellStyle name="Обычный 67 2 4 4" xfId="5274"/>
    <cellStyle name="Обычный 67 2 4 4 2" xfId="5275"/>
    <cellStyle name="Обычный 67 2 4 4 3" xfId="5276"/>
    <cellStyle name="Обычный 67 2 4 5" xfId="5277"/>
    <cellStyle name="Обычный 67 2 4 5 2" xfId="5278"/>
    <cellStyle name="Обычный 67 2 4 5 3" xfId="5279"/>
    <cellStyle name="Обычный 67 2 4 6" xfId="5280"/>
    <cellStyle name="Обычный 67 2 4 7" xfId="5281"/>
    <cellStyle name="Обычный 67 2 4 8" xfId="5282"/>
    <cellStyle name="Обычный 67 2 5" xfId="5283"/>
    <cellStyle name="Обычный 67 2 5 2" xfId="5284"/>
    <cellStyle name="Обычный 67 2 5 2 2" xfId="5285"/>
    <cellStyle name="Обычный 67 2 5 2 2 2" xfId="5286"/>
    <cellStyle name="Обычный 67 2 5 2 2 3" xfId="5287"/>
    <cellStyle name="Обычный 67 2 5 2 3" xfId="5288"/>
    <cellStyle name="Обычный 67 2 5 2 3 2" xfId="5289"/>
    <cellStyle name="Обычный 67 2 5 2 3 3" xfId="5290"/>
    <cellStyle name="Обычный 67 2 5 2 4" xfId="5291"/>
    <cellStyle name="Обычный 67 2 5 2 5" xfId="5292"/>
    <cellStyle name="Обычный 67 2 5 3" xfId="5293"/>
    <cellStyle name="Обычный 67 2 5 3 2" xfId="5294"/>
    <cellStyle name="Обычный 67 2 5 3 3" xfId="5295"/>
    <cellStyle name="Обычный 67 2 5 4" xfId="5296"/>
    <cellStyle name="Обычный 67 2 5 4 2" xfId="5297"/>
    <cellStyle name="Обычный 67 2 5 4 3" xfId="5298"/>
    <cellStyle name="Обычный 67 2 5 5" xfId="5299"/>
    <cellStyle name="Обычный 67 2 5 6" xfId="5300"/>
    <cellStyle name="Обычный 67 2 5 7" xfId="5301"/>
    <cellStyle name="Обычный 67 2 6" xfId="5302"/>
    <cellStyle name="Обычный 67 2 6 2" xfId="5303"/>
    <cellStyle name="Обычный 67 2 6 2 2" xfId="5304"/>
    <cellStyle name="Обычный 67 2 6 2 3" xfId="5305"/>
    <cellStyle name="Обычный 67 2 6 3" xfId="5306"/>
    <cellStyle name="Обычный 67 2 6 3 2" xfId="5307"/>
    <cellStyle name="Обычный 67 2 6 3 3" xfId="5308"/>
    <cellStyle name="Обычный 67 2 6 4" xfId="5309"/>
    <cellStyle name="Обычный 67 2 6 5" xfId="5310"/>
    <cellStyle name="Обычный 67 2 7" xfId="5311"/>
    <cellStyle name="Обычный 67 2 7 2" xfId="5312"/>
    <cellStyle name="Обычный 67 2 7 3" xfId="5313"/>
    <cellStyle name="Обычный 67 2 8" xfId="5314"/>
    <cellStyle name="Обычный 67 2 8 2" xfId="5315"/>
    <cellStyle name="Обычный 67 2 8 3" xfId="5316"/>
    <cellStyle name="Обычный 67 2 8 3 2" xfId="5317"/>
    <cellStyle name="Обычный 67 2 8 3 2 2" xfId="5318"/>
    <cellStyle name="Обычный 67 2 8 3 2 3" xfId="5319"/>
    <cellStyle name="Обычный 67 2 8 3 2 3 2" xfId="5320"/>
    <cellStyle name="Обычный 67 2 8 3 2 3 3" xfId="5321"/>
    <cellStyle name="Обычный 67 2 8 3 2 3 3 2" xfId="5322"/>
    <cellStyle name="Обычный 67 2 8 3 2 3 3 2 2" xfId="5323"/>
    <cellStyle name="Обычный 67 2 8 3 2 3 3 2 3" xfId="5324"/>
    <cellStyle name="Обычный 67 2 8 3 2 3 3 2 3 2" xfId="5325"/>
    <cellStyle name="Обычный 67 2 8 3 2 3 3 2 3 2 2" xfId="5326"/>
    <cellStyle name="Обычный 67 2 8 3 2 3 3 2 3 2 3" xfId="5327"/>
    <cellStyle name="Обычный 67 2 8 3 2 3 3 2 3 2 3 2" xfId="5328"/>
    <cellStyle name="Обычный 67 2 8 3 2 3 3 2 3 2 3 2 2" xfId="5329"/>
    <cellStyle name="Обычный 67 2 9" xfId="5330"/>
    <cellStyle name="Обычный 67 3" xfId="5331"/>
    <cellStyle name="Обычный 67 3 10" xfId="5332"/>
    <cellStyle name="Обычный 67 3 11" xfId="5333"/>
    <cellStyle name="Обычный 67 3 2" xfId="5334"/>
    <cellStyle name="Обычный 67 3 2 10" xfId="5335"/>
    <cellStyle name="Обычный 67 3 2 2" xfId="5336"/>
    <cellStyle name="Обычный 67 3 2 2 2" xfId="5337"/>
    <cellStyle name="Обычный 67 3 2 2 2 2" xfId="5338"/>
    <cellStyle name="Обычный 67 3 2 2 2 2 2" xfId="5339"/>
    <cellStyle name="Обычный 67 3 2 2 2 2 2 2" xfId="5340"/>
    <cellStyle name="Обычный 67 3 2 2 2 2 2 3" xfId="5341"/>
    <cellStyle name="Обычный 67 3 2 2 2 2 3" xfId="5342"/>
    <cellStyle name="Обычный 67 3 2 2 2 2 3 2" xfId="5343"/>
    <cellStyle name="Обычный 67 3 2 2 2 2 3 3" xfId="5344"/>
    <cellStyle name="Обычный 67 3 2 2 2 2 4" xfId="5345"/>
    <cellStyle name="Обычный 67 3 2 2 2 2 5" xfId="5346"/>
    <cellStyle name="Обычный 67 3 2 2 2 3" xfId="5347"/>
    <cellStyle name="Обычный 67 3 2 2 2 3 2" xfId="5348"/>
    <cellStyle name="Обычный 67 3 2 2 2 3 3" xfId="5349"/>
    <cellStyle name="Обычный 67 3 2 2 2 4" xfId="5350"/>
    <cellStyle name="Обычный 67 3 2 2 2 4 2" xfId="5351"/>
    <cellStyle name="Обычный 67 3 2 2 2 4 3" xfId="5352"/>
    <cellStyle name="Обычный 67 3 2 2 2 5" xfId="5353"/>
    <cellStyle name="Обычный 67 3 2 2 2 6" xfId="5354"/>
    <cellStyle name="Обычный 67 3 2 2 2 7" xfId="5355"/>
    <cellStyle name="Обычный 67 3 2 2 3" xfId="5356"/>
    <cellStyle name="Обычный 67 3 2 2 3 2" xfId="5357"/>
    <cellStyle name="Обычный 67 3 2 2 3 2 2" xfId="5358"/>
    <cellStyle name="Обычный 67 3 2 2 3 2 3" xfId="5359"/>
    <cellStyle name="Обычный 67 3 2 2 3 3" xfId="5360"/>
    <cellStyle name="Обычный 67 3 2 2 3 3 2" xfId="5361"/>
    <cellStyle name="Обычный 67 3 2 2 3 3 3" xfId="5362"/>
    <cellStyle name="Обычный 67 3 2 2 3 4" xfId="5363"/>
    <cellStyle name="Обычный 67 3 2 2 3 5" xfId="5364"/>
    <cellStyle name="Обычный 67 3 2 2 4" xfId="5365"/>
    <cellStyle name="Обычный 67 3 2 2 4 2" xfId="5366"/>
    <cellStyle name="Обычный 67 3 2 2 4 3" xfId="5367"/>
    <cellStyle name="Обычный 67 3 2 2 5" xfId="5368"/>
    <cellStyle name="Обычный 67 3 2 2 5 2" xfId="5369"/>
    <cellStyle name="Обычный 67 3 2 2 5 3" xfId="5370"/>
    <cellStyle name="Обычный 67 3 2 2 6" xfId="5371"/>
    <cellStyle name="Обычный 67 3 2 2 7" xfId="5372"/>
    <cellStyle name="Обычный 67 3 2 2 8" xfId="5373"/>
    <cellStyle name="Обычный 67 3 2 3" xfId="5374"/>
    <cellStyle name="Обычный 67 3 2 3 2" xfId="5375"/>
    <cellStyle name="Обычный 67 3 2 3 2 2" xfId="5376"/>
    <cellStyle name="Обычный 67 3 2 3 2 2 2" xfId="5377"/>
    <cellStyle name="Обычный 67 3 2 3 2 2 3" xfId="5378"/>
    <cellStyle name="Обычный 67 3 2 3 2 3" xfId="5379"/>
    <cellStyle name="Обычный 67 3 2 3 2 3 2" xfId="5380"/>
    <cellStyle name="Обычный 67 3 2 3 2 3 3" xfId="5381"/>
    <cellStyle name="Обычный 67 3 2 3 2 4" xfId="5382"/>
    <cellStyle name="Обычный 67 3 2 3 2 5" xfId="5383"/>
    <cellStyle name="Обычный 67 3 2 3 3" xfId="5384"/>
    <cellStyle name="Обычный 67 3 2 3 3 2" xfId="5385"/>
    <cellStyle name="Обычный 67 3 2 3 3 2 2" xfId="5386"/>
    <cellStyle name="Обычный 67 3 2 3 3 2 3" xfId="5387"/>
    <cellStyle name="Обычный 67 3 2 3 3 3" xfId="5388"/>
    <cellStyle name="Обычный 67 3 2 3 3 3 2" xfId="5389"/>
    <cellStyle name="Обычный 67 3 2 3 3 3 3" xfId="5390"/>
    <cellStyle name="Обычный 67 3 2 3 3 4" xfId="5391"/>
    <cellStyle name="Обычный 67 3 2 3 3 5" xfId="5392"/>
    <cellStyle name="Обычный 67 3 2 3 4" xfId="5393"/>
    <cellStyle name="Обычный 67 3 2 3 4 2" xfId="5394"/>
    <cellStyle name="Обычный 67 3 2 3 4 3" xfId="5395"/>
    <cellStyle name="Обычный 67 3 2 3 5" xfId="5396"/>
    <cellStyle name="Обычный 67 3 2 3 5 2" xfId="5397"/>
    <cellStyle name="Обычный 67 3 2 3 5 3" xfId="5398"/>
    <cellStyle name="Обычный 67 3 2 3 6" xfId="5399"/>
    <cellStyle name="Обычный 67 3 2 3 7" xfId="5400"/>
    <cellStyle name="Обычный 67 3 2 3 8" xfId="5401"/>
    <cellStyle name="Обычный 67 3 2 4" xfId="5402"/>
    <cellStyle name="Обычный 67 3 2 4 2" xfId="5403"/>
    <cellStyle name="Обычный 67 3 2 4 2 2" xfId="5404"/>
    <cellStyle name="Обычный 67 3 2 4 2 2 2" xfId="5405"/>
    <cellStyle name="Обычный 67 3 2 4 2 2 3" xfId="5406"/>
    <cellStyle name="Обычный 67 3 2 4 2 3" xfId="5407"/>
    <cellStyle name="Обычный 67 3 2 4 2 3 2" xfId="5408"/>
    <cellStyle name="Обычный 67 3 2 4 2 3 3" xfId="5409"/>
    <cellStyle name="Обычный 67 3 2 4 2 4" xfId="5410"/>
    <cellStyle name="Обычный 67 3 2 4 2 5" xfId="5411"/>
    <cellStyle name="Обычный 67 3 2 4 3" xfId="5412"/>
    <cellStyle name="Обычный 67 3 2 4 3 2" xfId="5413"/>
    <cellStyle name="Обычный 67 3 2 4 3 3" xfId="5414"/>
    <cellStyle name="Обычный 67 3 2 4 4" xfId="5415"/>
    <cellStyle name="Обычный 67 3 2 4 4 2" xfId="5416"/>
    <cellStyle name="Обычный 67 3 2 4 4 3" xfId="5417"/>
    <cellStyle name="Обычный 67 3 2 4 5" xfId="5418"/>
    <cellStyle name="Обычный 67 3 2 4 6" xfId="5419"/>
    <cellStyle name="Обычный 67 3 2 4 7" xfId="5420"/>
    <cellStyle name="Обычный 67 3 2 5" xfId="5421"/>
    <cellStyle name="Обычный 67 3 2 5 2" xfId="5422"/>
    <cellStyle name="Обычный 67 3 2 5 2 2" xfId="5423"/>
    <cellStyle name="Обычный 67 3 2 5 2 3" xfId="5424"/>
    <cellStyle name="Обычный 67 3 2 5 3" xfId="5425"/>
    <cellStyle name="Обычный 67 3 2 5 3 2" xfId="5426"/>
    <cellStyle name="Обычный 67 3 2 5 3 3" xfId="5427"/>
    <cellStyle name="Обычный 67 3 2 5 4" xfId="5428"/>
    <cellStyle name="Обычный 67 3 2 5 5" xfId="5429"/>
    <cellStyle name="Обычный 67 3 2 6" xfId="5430"/>
    <cellStyle name="Обычный 67 3 2 6 2" xfId="5431"/>
    <cellStyle name="Обычный 67 3 2 6 3" xfId="5432"/>
    <cellStyle name="Обычный 67 3 2 7" xfId="5433"/>
    <cellStyle name="Обычный 67 3 2 7 2" xfId="5434"/>
    <cellStyle name="Обычный 67 3 2 7 3" xfId="5435"/>
    <cellStyle name="Обычный 67 3 2 8" xfId="5436"/>
    <cellStyle name="Обычный 67 3 2 9" xfId="5437"/>
    <cellStyle name="Обычный 67 3 3" xfId="5438"/>
    <cellStyle name="Обычный 67 3 3 2" xfId="5439"/>
    <cellStyle name="Обычный 67 3 4" xfId="5440"/>
    <cellStyle name="Обычный 67 3 4 2" xfId="5441"/>
    <cellStyle name="Обычный 67 3 4 2 2" xfId="5442"/>
    <cellStyle name="Обычный 67 3 4 2 2 2" xfId="5443"/>
    <cellStyle name="Обычный 67 3 4 2 2 3" xfId="5444"/>
    <cellStyle name="Обычный 67 3 4 2 3" xfId="5445"/>
    <cellStyle name="Обычный 67 3 4 2 3 2" xfId="5446"/>
    <cellStyle name="Обычный 67 3 4 2 3 3" xfId="5447"/>
    <cellStyle name="Обычный 67 3 4 2 4" xfId="5448"/>
    <cellStyle name="Обычный 67 3 4 2 5" xfId="5449"/>
    <cellStyle name="Обычный 67 3 4 3" xfId="5450"/>
    <cellStyle name="Обычный 67 3 4 3 2" xfId="5451"/>
    <cellStyle name="Обычный 67 3 4 3 2 2" xfId="5452"/>
    <cellStyle name="Обычный 67 3 4 3 2 3" xfId="5453"/>
    <cellStyle name="Обычный 67 3 4 3 3" xfId="5454"/>
    <cellStyle name="Обычный 67 3 4 3 3 2" xfId="5455"/>
    <cellStyle name="Обычный 67 3 4 3 3 3" xfId="5456"/>
    <cellStyle name="Обычный 67 3 4 3 4" xfId="5457"/>
    <cellStyle name="Обычный 67 3 4 3 5" xfId="5458"/>
    <cellStyle name="Обычный 67 3 4 4" xfId="5459"/>
    <cellStyle name="Обычный 67 3 4 4 2" xfId="5460"/>
    <cellStyle name="Обычный 67 3 4 4 3" xfId="5461"/>
    <cellStyle name="Обычный 67 3 4 5" xfId="5462"/>
    <cellStyle name="Обычный 67 3 4 5 2" xfId="5463"/>
    <cellStyle name="Обычный 67 3 4 5 3" xfId="5464"/>
    <cellStyle name="Обычный 67 3 4 6" xfId="5465"/>
    <cellStyle name="Обычный 67 3 4 7" xfId="5466"/>
    <cellStyle name="Обычный 67 3 4 8" xfId="5467"/>
    <cellStyle name="Обычный 67 3 5" xfId="5468"/>
    <cellStyle name="Обычный 67 3 5 2" xfId="5469"/>
    <cellStyle name="Обычный 67 3 5 2 2" xfId="5470"/>
    <cellStyle name="Обычный 67 3 5 2 2 2" xfId="5471"/>
    <cellStyle name="Обычный 67 3 5 2 2 3" xfId="5472"/>
    <cellStyle name="Обычный 67 3 5 2 3" xfId="5473"/>
    <cellStyle name="Обычный 67 3 5 2 3 2" xfId="5474"/>
    <cellStyle name="Обычный 67 3 5 2 3 3" xfId="5475"/>
    <cellStyle name="Обычный 67 3 5 2 4" xfId="5476"/>
    <cellStyle name="Обычный 67 3 5 2 5" xfId="5477"/>
    <cellStyle name="Обычный 67 3 5 3" xfId="5478"/>
    <cellStyle name="Обычный 67 3 5 3 2" xfId="5479"/>
    <cellStyle name="Обычный 67 3 5 3 3" xfId="5480"/>
    <cellStyle name="Обычный 67 3 5 4" xfId="5481"/>
    <cellStyle name="Обычный 67 3 5 4 2" xfId="5482"/>
    <cellStyle name="Обычный 67 3 5 4 3" xfId="5483"/>
    <cellStyle name="Обычный 67 3 5 5" xfId="5484"/>
    <cellStyle name="Обычный 67 3 5 6" xfId="5485"/>
    <cellStyle name="Обычный 67 3 5 7" xfId="5486"/>
    <cellStyle name="Обычный 67 3 6" xfId="5487"/>
    <cellStyle name="Обычный 67 3 6 2" xfId="5488"/>
    <cellStyle name="Обычный 67 3 6 2 2" xfId="5489"/>
    <cellStyle name="Обычный 67 3 6 2 3" xfId="5490"/>
    <cellStyle name="Обычный 67 3 6 3" xfId="5491"/>
    <cellStyle name="Обычный 67 3 6 3 2" xfId="5492"/>
    <cellStyle name="Обычный 67 3 6 3 3" xfId="5493"/>
    <cellStyle name="Обычный 67 3 6 4" xfId="5494"/>
    <cellStyle name="Обычный 67 3 6 5" xfId="5495"/>
    <cellStyle name="Обычный 67 3 7" xfId="5496"/>
    <cellStyle name="Обычный 67 3 7 2" xfId="5497"/>
    <cellStyle name="Обычный 67 3 7 3" xfId="5498"/>
    <cellStyle name="Обычный 67 3 8" xfId="5499"/>
    <cellStyle name="Обычный 67 3 8 2" xfId="5500"/>
    <cellStyle name="Обычный 67 3 8 3" xfId="5501"/>
    <cellStyle name="Обычный 67 3 9" xfId="5502"/>
    <cellStyle name="Обычный 67 4" xfId="5503"/>
    <cellStyle name="Обычный 67 4 2" xfId="5504"/>
    <cellStyle name="Обычный 67 4 2 2" xfId="5505"/>
    <cellStyle name="Обычный 67 4 3" xfId="5506"/>
    <cellStyle name="Обычный 67 4 3 2" xfId="5507"/>
    <cellStyle name="Обычный 67 4 4" xfId="5508"/>
    <cellStyle name="Обычный 67 5" xfId="5509"/>
    <cellStyle name="Обычный 67 5 2" xfId="5510"/>
    <cellStyle name="Обычный 67 6" xfId="5511"/>
    <cellStyle name="Обычный 67 6 2" xfId="5512"/>
    <cellStyle name="Обычный 67 7" xfId="5513"/>
    <cellStyle name="Обычный 67 8" xfId="5514"/>
    <cellStyle name="Обычный 68" xfId="5515"/>
    <cellStyle name="Обычный 68 2" xfId="5516"/>
    <cellStyle name="Обычный 69" xfId="5517"/>
    <cellStyle name="Обычный 7" xfId="5518"/>
    <cellStyle name="Обычный 70" xfId="5519"/>
    <cellStyle name="Обычный 71" xfId="5520"/>
    <cellStyle name="Обычный 72" xfId="5521"/>
    <cellStyle name="Обычный 73" xfId="5522"/>
    <cellStyle name="Обычный 73 2" xfId="5523"/>
    <cellStyle name="Обычный 74" xfId="5524"/>
    <cellStyle name="Обычный 75" xfId="5525"/>
    <cellStyle name="Обычный 76" xfId="5526"/>
    <cellStyle name="Обычный 77" xfId="5527"/>
    <cellStyle name="Обычный 78" xfId="5528"/>
    <cellStyle name="Обычный 79" xfId="7"/>
    <cellStyle name="Обычный 8" xfId="5529"/>
    <cellStyle name="Обычный 8 2" xfId="5530"/>
    <cellStyle name="Обычный 9" xfId="5531"/>
    <cellStyle name="Обычный 9 2" xfId="5532"/>
    <cellStyle name="Обычный 9 2 2" xfId="5533"/>
    <cellStyle name="Оптовая цена" xfId="5534"/>
    <cellStyle name="Параметр" xfId="5535"/>
    <cellStyle name="Параметр 10" xfId="5536"/>
    <cellStyle name="Параметр 11" xfId="5537"/>
    <cellStyle name="Параметр 12" xfId="5538"/>
    <cellStyle name="Параметр 13" xfId="5539"/>
    <cellStyle name="Параметр 14" xfId="5540"/>
    <cellStyle name="Параметр 15" xfId="5541"/>
    <cellStyle name="Параметр 16" xfId="5542"/>
    <cellStyle name="Параметр 17" xfId="5543"/>
    <cellStyle name="Параметр 18" xfId="5544"/>
    <cellStyle name="Параметр 19" xfId="5545"/>
    <cellStyle name="Параметр 2" xfId="5546"/>
    <cellStyle name="Параметр 20" xfId="5547"/>
    <cellStyle name="Параметр 21" xfId="5548"/>
    <cellStyle name="Параметр 22" xfId="5549"/>
    <cellStyle name="Параметр 3" xfId="5550"/>
    <cellStyle name="Параметр 4" xfId="5551"/>
    <cellStyle name="Параметр 5" xfId="5552"/>
    <cellStyle name="Параметр 6" xfId="5553"/>
    <cellStyle name="Параметр 7" xfId="5554"/>
    <cellStyle name="Параметр 8" xfId="5555"/>
    <cellStyle name="Параметр 9" xfId="5556"/>
    <cellStyle name="ПеременныеСметы" xfId="5557"/>
    <cellStyle name="ПеременныеСметы 10" xfId="5558"/>
    <cellStyle name="ПеременныеСметы 11" xfId="5559"/>
    <cellStyle name="ПеременныеСметы 12" xfId="5560"/>
    <cellStyle name="ПеременныеСметы 13" xfId="5561"/>
    <cellStyle name="ПеременныеСметы 14" xfId="5562"/>
    <cellStyle name="ПеременныеСметы 15" xfId="5563"/>
    <cellStyle name="ПеременныеСметы 16" xfId="5564"/>
    <cellStyle name="ПеременныеСметы 17" xfId="5565"/>
    <cellStyle name="ПеременныеСметы 18" xfId="5566"/>
    <cellStyle name="ПеременныеСметы 19" xfId="5567"/>
    <cellStyle name="ПеременныеСметы 2" xfId="5568"/>
    <cellStyle name="ПеременныеСметы 20" xfId="5569"/>
    <cellStyle name="ПеременныеСметы 21" xfId="5570"/>
    <cellStyle name="ПеременныеСметы 22" xfId="5571"/>
    <cellStyle name="ПеременныеСметы 3" xfId="5572"/>
    <cellStyle name="ПеременныеСметы 4" xfId="5573"/>
    <cellStyle name="ПеременныеСметы 5" xfId="5574"/>
    <cellStyle name="ПеременныеСметы 6" xfId="5575"/>
    <cellStyle name="ПеременныеСметы 7" xfId="5576"/>
    <cellStyle name="ПеременныеСметы 8" xfId="5577"/>
    <cellStyle name="ПеременныеСметы 9" xfId="5578"/>
    <cellStyle name="Плохой 2" xfId="5579"/>
    <cellStyle name="Плохой 3" xfId="5580"/>
    <cellStyle name="Плохой 4" xfId="5581"/>
    <cellStyle name="Плохой 5" xfId="5582"/>
    <cellStyle name="Плохой 6" xfId="5583"/>
    <cellStyle name="подназвание" xfId="5584"/>
    <cellStyle name="Пояснение 2" xfId="5585"/>
    <cellStyle name="Пояснение 2 2" xfId="5586"/>
    <cellStyle name="Пояснение 2 3" xfId="5587"/>
    <cellStyle name="Пояснение 2 4" xfId="5588"/>
    <cellStyle name="Пояснение 2 5" xfId="5589"/>
    <cellStyle name="Пояснение 2 6" xfId="5590"/>
    <cellStyle name="Пояснение 2 7" xfId="5591"/>
    <cellStyle name="Пояснение 2 8" xfId="5592"/>
    <cellStyle name="Пояснение 2 9" xfId="5593"/>
    <cellStyle name="Пояснение 2_Садовая" xfId="5594"/>
    <cellStyle name="Пояснение 3" xfId="5595"/>
    <cellStyle name="Пояснение 4" xfId="5596"/>
    <cellStyle name="Пояснение 5" xfId="5597"/>
    <cellStyle name="Пояснение 6" xfId="5598"/>
    <cellStyle name="Пояснение 7" xfId="5599"/>
    <cellStyle name="Пояснение 8" xfId="5600"/>
    <cellStyle name="Пояснение 9" xfId="5601"/>
    <cellStyle name="Примечание 2" xfId="5602"/>
    <cellStyle name="Примечание 3" xfId="5603"/>
    <cellStyle name="Примечание 4" xfId="5604"/>
    <cellStyle name="Примечание 5" xfId="5605"/>
    <cellStyle name="Примечание 6" xfId="5606"/>
    <cellStyle name="Процентный 2" xfId="5607"/>
    <cellStyle name="Процентный 3" xfId="5608"/>
    <cellStyle name="Прочее" xfId="5609"/>
    <cellStyle name="расход" xfId="5610"/>
    <cellStyle name="РесСмета" xfId="5611"/>
    <cellStyle name="РесСмета 10" xfId="5612"/>
    <cellStyle name="РесСмета 11" xfId="5613"/>
    <cellStyle name="РесСмета 12" xfId="5614"/>
    <cellStyle name="РесСмета 13" xfId="5615"/>
    <cellStyle name="РесСмета 14" xfId="5616"/>
    <cellStyle name="РесСмета 15" xfId="5617"/>
    <cellStyle name="РесСмета 16" xfId="5618"/>
    <cellStyle name="РесСмета 17" xfId="5619"/>
    <cellStyle name="РесСмета 18" xfId="5620"/>
    <cellStyle name="РесСмета 19" xfId="5621"/>
    <cellStyle name="РесСмета 2" xfId="5622"/>
    <cellStyle name="РесСмета 20" xfId="5623"/>
    <cellStyle name="РесСмета 21" xfId="5624"/>
    <cellStyle name="РесСмета 22" xfId="5625"/>
    <cellStyle name="РесСмета 3" xfId="5626"/>
    <cellStyle name="РесСмета 4" xfId="5627"/>
    <cellStyle name="РесСмета 5" xfId="5628"/>
    <cellStyle name="РесСмета 6" xfId="5629"/>
    <cellStyle name="РесСмета 7" xfId="5630"/>
    <cellStyle name="РесСмета 8" xfId="5631"/>
    <cellStyle name="РесСмета 9" xfId="5632"/>
    <cellStyle name="СводкаСтоимРаб" xfId="5633"/>
    <cellStyle name="СводкаСтоимРаб 10" xfId="5634"/>
    <cellStyle name="СводкаСтоимРаб 11" xfId="5635"/>
    <cellStyle name="СводкаСтоимРаб 12" xfId="5636"/>
    <cellStyle name="СводкаСтоимРаб 13" xfId="5637"/>
    <cellStyle name="СводкаСтоимРаб 14" xfId="5638"/>
    <cellStyle name="СводкаСтоимРаб 15" xfId="5639"/>
    <cellStyle name="СводкаСтоимРаб 16" xfId="5640"/>
    <cellStyle name="СводкаСтоимРаб 17" xfId="5641"/>
    <cellStyle name="СводкаСтоимРаб 18" xfId="5642"/>
    <cellStyle name="СводкаСтоимРаб 19" xfId="5643"/>
    <cellStyle name="СводкаСтоимРаб 2" xfId="5644"/>
    <cellStyle name="СводкаСтоимРаб 20" xfId="5645"/>
    <cellStyle name="СводкаСтоимРаб 21" xfId="5646"/>
    <cellStyle name="СводкаСтоимРаб 22" xfId="5647"/>
    <cellStyle name="СводкаСтоимРаб 3" xfId="5648"/>
    <cellStyle name="СводкаСтоимРаб 4" xfId="5649"/>
    <cellStyle name="СводкаСтоимРаб 5" xfId="5650"/>
    <cellStyle name="СводкаСтоимРаб 6" xfId="5651"/>
    <cellStyle name="СводкаСтоимРаб 7" xfId="5652"/>
    <cellStyle name="СводкаСтоимРаб 8" xfId="5653"/>
    <cellStyle name="СводкаСтоимРаб 9" xfId="5654"/>
    <cellStyle name="СводРасч" xfId="5655"/>
    <cellStyle name="СводРасч 2" xfId="5656"/>
    <cellStyle name="СводРасч 3" xfId="5657"/>
    <cellStyle name="СводРасч 4" xfId="5658"/>
    <cellStyle name="СводРасч 5" xfId="5659"/>
    <cellStyle name="СводРасч 6" xfId="5660"/>
    <cellStyle name="СводРасч 7" xfId="5661"/>
    <cellStyle name="СводРасч 8" xfId="5662"/>
    <cellStyle name="Связанная ячейка 2" xfId="5663"/>
    <cellStyle name="Связанная ячейка 3" xfId="5664"/>
    <cellStyle name="Связанная ячейка 4" xfId="5665"/>
    <cellStyle name="Связанная ячейка 5" xfId="5666"/>
    <cellStyle name="Связанная ячейка 6" xfId="5667"/>
    <cellStyle name="Стиль 1" xfId="5668"/>
    <cellStyle name="Стоимость" xfId="5669"/>
    <cellStyle name="Текст предупреждения 2" xfId="5670"/>
    <cellStyle name="Текст предупреждения 2 2" xfId="5671"/>
    <cellStyle name="Текст предупреждения 2 3" xfId="5672"/>
    <cellStyle name="Текст предупреждения 2 4" xfId="5673"/>
    <cellStyle name="Текст предупреждения 2 5" xfId="5674"/>
    <cellStyle name="Текст предупреждения 2 6" xfId="5675"/>
    <cellStyle name="Текст предупреждения 2 7" xfId="5676"/>
    <cellStyle name="Текст предупреждения 2 8" xfId="5677"/>
    <cellStyle name="Текст предупреждения 2 9" xfId="5678"/>
    <cellStyle name="Текст предупреждения 2_Садовая" xfId="5679"/>
    <cellStyle name="Текст предупреждения 3" xfId="5680"/>
    <cellStyle name="Текст предупреждения 4" xfId="5681"/>
    <cellStyle name="Текст предупреждения 5" xfId="5682"/>
    <cellStyle name="Текст предупреждения 6" xfId="5683"/>
    <cellStyle name="Текст предупреждения 7" xfId="5684"/>
    <cellStyle name="Текст предупреждения 8" xfId="5685"/>
    <cellStyle name="Текст предупреждения 9" xfId="5686"/>
    <cellStyle name="Титул" xfId="5687"/>
    <cellStyle name="Титул 2" xfId="5688"/>
    <cellStyle name="Титул 3" xfId="5689"/>
    <cellStyle name="Титул 4" xfId="5690"/>
    <cellStyle name="Титул 5" xfId="5691"/>
    <cellStyle name="Титул_Xl0000165" xfId="5692"/>
    <cellStyle name="Тысячи [0]_Example " xfId="5693"/>
    <cellStyle name="Тысячи_Example " xfId="5694"/>
    <cellStyle name="Финансовый" xfId="4" builtinId="3"/>
    <cellStyle name="Финансовый [0] 2" xfId="5695"/>
    <cellStyle name="Финансовый [0] 2 2" xfId="5696"/>
    <cellStyle name="Финансовый 10" xfId="5697"/>
    <cellStyle name="Финансовый 10 2" xfId="5698"/>
    <cellStyle name="Финансовый 100" xfId="5699"/>
    <cellStyle name="Финансовый 101" xfId="5700"/>
    <cellStyle name="Финансовый 102" xfId="5701"/>
    <cellStyle name="Финансовый 103" xfId="5702"/>
    <cellStyle name="Финансовый 104" xfId="5703"/>
    <cellStyle name="Финансовый 105" xfId="5704"/>
    <cellStyle name="Финансовый 106" xfId="5705"/>
    <cellStyle name="Финансовый 107" xfId="5706"/>
    <cellStyle name="Финансовый 108" xfId="5707"/>
    <cellStyle name="Финансовый 109" xfId="5708"/>
    <cellStyle name="Финансовый 11" xfId="5709"/>
    <cellStyle name="Финансовый 11 2" xfId="5710"/>
    <cellStyle name="Финансовый 11 3" xfId="5711"/>
    <cellStyle name="Финансовый 110" xfId="5712"/>
    <cellStyle name="Финансовый 111" xfId="5713"/>
    <cellStyle name="Финансовый 112" xfId="5714"/>
    <cellStyle name="Финансовый 113" xfId="5715"/>
    <cellStyle name="Финансовый 114" xfId="5716"/>
    <cellStyle name="Финансовый 115" xfId="5717"/>
    <cellStyle name="Финансовый 116" xfId="5718"/>
    <cellStyle name="Финансовый 117" xfId="5719"/>
    <cellStyle name="Финансовый 118" xfId="5720"/>
    <cellStyle name="Финансовый 119" xfId="5721"/>
    <cellStyle name="Финансовый 12" xfId="5722"/>
    <cellStyle name="Финансовый 12 2" xfId="5723"/>
    <cellStyle name="Финансовый 120" xfId="5724"/>
    <cellStyle name="Финансовый 121" xfId="5725"/>
    <cellStyle name="Финансовый 122" xfId="5726"/>
    <cellStyle name="Финансовый 123" xfId="5727"/>
    <cellStyle name="Финансовый 124" xfId="5728"/>
    <cellStyle name="Финансовый 125" xfId="5729"/>
    <cellStyle name="Финансовый 126" xfId="5730"/>
    <cellStyle name="Финансовый 127" xfId="5731"/>
    <cellStyle name="Финансовый 128" xfId="5732"/>
    <cellStyle name="Финансовый 129" xfId="5733"/>
    <cellStyle name="Финансовый 13" xfId="5734"/>
    <cellStyle name="Финансовый 130" xfId="5735"/>
    <cellStyle name="Финансовый 131" xfId="5736"/>
    <cellStyle name="Финансовый 132" xfId="5737"/>
    <cellStyle name="Финансовый 133" xfId="5738"/>
    <cellStyle name="Финансовый 134" xfId="5739"/>
    <cellStyle name="Финансовый 135" xfId="5740"/>
    <cellStyle name="Финансовый 136" xfId="5741"/>
    <cellStyle name="Финансовый 137" xfId="5742"/>
    <cellStyle name="Финансовый 138" xfId="5743"/>
    <cellStyle name="Финансовый 139" xfId="5744"/>
    <cellStyle name="Финансовый 14" xfId="5745"/>
    <cellStyle name="Финансовый 140" xfId="5746"/>
    <cellStyle name="Финансовый 141" xfId="5747"/>
    <cellStyle name="Финансовый 142" xfId="5748"/>
    <cellStyle name="Финансовый 143" xfId="5749"/>
    <cellStyle name="Финансовый 144" xfId="5750"/>
    <cellStyle name="Финансовый 145" xfId="5751"/>
    <cellStyle name="Финансовый 146" xfId="5752"/>
    <cellStyle name="Финансовый 147" xfId="5753"/>
    <cellStyle name="Финансовый 15" xfId="5754"/>
    <cellStyle name="Финансовый 15 2" xfId="5755"/>
    <cellStyle name="Финансовый 15 2 2" xfId="5756"/>
    <cellStyle name="Финансовый 15 2 2 2" xfId="5757"/>
    <cellStyle name="Финансовый 15 2 2 2 2" xfId="5758"/>
    <cellStyle name="Финансовый 15 2 2 2 2 2" xfId="5759"/>
    <cellStyle name="Финансовый 15 2 2 2 2 2 2" xfId="5760"/>
    <cellStyle name="Финансовый 15 2 2 2 2 2 2 2" xfId="5761"/>
    <cellStyle name="Финансовый 15 2 2 2 2 2 3" xfId="5762"/>
    <cellStyle name="Финансовый 15 2 2 2 2 2 4" xfId="5763"/>
    <cellStyle name="Финансовый 15 2 2 2 2 3" xfId="5764"/>
    <cellStyle name="Финансовый 15 2 2 2 2 3 2" xfId="5765"/>
    <cellStyle name="Финансовый 15 2 2 2 2 3 3" xfId="5766"/>
    <cellStyle name="Финансовый 15 2 2 2 2 4" xfId="5767"/>
    <cellStyle name="Финансовый 15 2 2 2 2 5" xfId="5768"/>
    <cellStyle name="Финансовый 15 2 2 2 3" xfId="5769"/>
    <cellStyle name="Финансовый 15 2 2 2 3 2" xfId="5770"/>
    <cellStyle name="Финансовый 15 2 2 2 3 2 2" xfId="5771"/>
    <cellStyle name="Финансовый 15 2 2 2 3 2 3" xfId="5772"/>
    <cellStyle name="Финансовый 15 2 2 2 3 3" xfId="5773"/>
    <cellStyle name="Финансовый 15 2 2 2 3 3 2" xfId="5774"/>
    <cellStyle name="Финансовый 15 2 2 2 3 3 3" xfId="5775"/>
    <cellStyle name="Финансовый 15 2 2 2 3 4" xfId="5776"/>
    <cellStyle name="Финансовый 15 2 2 2 3 5" xfId="5777"/>
    <cellStyle name="Финансовый 15 2 2 2 4" xfId="5778"/>
    <cellStyle name="Финансовый 15 2 2 2 4 2" xfId="5779"/>
    <cellStyle name="Финансовый 15 2 2 2 4 3" xfId="5780"/>
    <cellStyle name="Финансовый 15 2 2 2 5" xfId="5781"/>
    <cellStyle name="Финансовый 15 2 2 2 5 2" xfId="5782"/>
    <cellStyle name="Финансовый 15 2 2 2 5 3" xfId="5783"/>
    <cellStyle name="Финансовый 15 2 2 2 6" xfId="5784"/>
    <cellStyle name="Финансовый 15 2 2 2 7" xfId="5785"/>
    <cellStyle name="Финансовый 15 2 2 2 8" xfId="5786"/>
    <cellStyle name="Финансовый 15 2 2 3" xfId="5787"/>
    <cellStyle name="Финансовый 15 2 2 3 2" xfId="5788"/>
    <cellStyle name="Финансовый 15 2 2 3 2 2" xfId="5789"/>
    <cellStyle name="Финансовый 15 2 2 3 2 2 2" xfId="5790"/>
    <cellStyle name="Финансовый 15 2 2 3 2 2 3" xfId="5791"/>
    <cellStyle name="Финансовый 15 2 2 3 2 3" xfId="5792"/>
    <cellStyle name="Финансовый 15 2 2 3 2 3 2" xfId="5793"/>
    <cellStyle name="Финансовый 15 2 2 3 2 3 3" xfId="5794"/>
    <cellStyle name="Финансовый 15 2 2 3 2 4" xfId="5795"/>
    <cellStyle name="Финансовый 15 2 2 3 2 5" xfId="5796"/>
    <cellStyle name="Финансовый 15 2 2 3 3" xfId="5797"/>
    <cellStyle name="Финансовый 15 2 2 3 3 2" xfId="5798"/>
    <cellStyle name="Финансовый 15 2 2 3 3 3" xfId="5799"/>
    <cellStyle name="Финансовый 15 2 2 3 4" xfId="5800"/>
    <cellStyle name="Финансовый 15 2 2 3 4 2" xfId="5801"/>
    <cellStyle name="Финансовый 15 2 2 3 4 3" xfId="5802"/>
    <cellStyle name="Финансовый 15 2 2 3 5" xfId="5803"/>
    <cellStyle name="Финансовый 15 2 2 3 6" xfId="5804"/>
    <cellStyle name="Финансовый 15 2 2 3 7" xfId="5805"/>
    <cellStyle name="Финансовый 15 2 2 4" xfId="5806"/>
    <cellStyle name="Финансовый 15 2 2 4 2" xfId="5807"/>
    <cellStyle name="Финансовый 15 2 2 4 2 2" xfId="5808"/>
    <cellStyle name="Финансовый 15 2 2 4 2 3" xfId="5809"/>
    <cellStyle name="Финансовый 15 2 2 4 3" xfId="5810"/>
    <cellStyle name="Финансовый 15 2 2 4 3 2" xfId="5811"/>
    <cellStyle name="Финансовый 15 2 2 4 3 3" xfId="5812"/>
    <cellStyle name="Финансовый 15 2 2 4 4" xfId="5813"/>
    <cellStyle name="Финансовый 15 2 2 4 5" xfId="5814"/>
    <cellStyle name="Финансовый 15 2 2 5" xfId="5815"/>
    <cellStyle name="Финансовый 15 2 2 5 2" xfId="5816"/>
    <cellStyle name="Финансовый 15 2 2 5 3" xfId="5817"/>
    <cellStyle name="Финансовый 15 2 2 6" xfId="5818"/>
    <cellStyle name="Финансовый 15 2 2 6 2" xfId="5819"/>
    <cellStyle name="Финансовый 15 2 2 6 3" xfId="5820"/>
    <cellStyle name="Финансовый 15 2 2 7" xfId="5821"/>
    <cellStyle name="Финансовый 15 2 2 8" xfId="5822"/>
    <cellStyle name="Финансовый 15 2 2 9" xfId="5823"/>
    <cellStyle name="Финансовый 153 2" xfId="5824"/>
    <cellStyle name="Финансовый 154 2" xfId="5825"/>
    <cellStyle name="Финансовый 155 2" xfId="5826"/>
    <cellStyle name="Финансовый 156 2" xfId="5827"/>
    <cellStyle name="Финансовый 157 2" xfId="5828"/>
    <cellStyle name="Финансовый 158 2" xfId="5829"/>
    <cellStyle name="Финансовый 16" xfId="5830"/>
    <cellStyle name="Финансовый 16 2" xfId="5831"/>
    <cellStyle name="Финансовый 16 2 2" xfId="5832"/>
    <cellStyle name="Финансовый 16 2 2 2" xfId="5833"/>
    <cellStyle name="Финансовый 16 2 2 2 2" xfId="5834"/>
    <cellStyle name="Финансовый 16 2 2 2 2 2" xfId="5835"/>
    <cellStyle name="Финансовый 16 2 2 2 2 2 2" xfId="5836"/>
    <cellStyle name="Финансовый 16 2 2 2 2 2 2 2" xfId="5837"/>
    <cellStyle name="Финансовый 16 2 2 2 2 2 2 3" xfId="5838"/>
    <cellStyle name="Финансовый 16 2 2 2 2 2 3" xfId="5839"/>
    <cellStyle name="Финансовый 16 2 2 2 2 2 3 2" xfId="5840"/>
    <cellStyle name="Финансовый 16 2 2 2 2 2 3 3" xfId="5841"/>
    <cellStyle name="Финансовый 16 2 2 2 2 2 4" xfId="5842"/>
    <cellStyle name="Финансовый 16 2 2 2 2 2 5" xfId="5843"/>
    <cellStyle name="Финансовый 16 2 2 2 2 3" xfId="5844"/>
    <cellStyle name="Финансовый 16 2 2 2 2 3 2" xfId="5845"/>
    <cellStyle name="Финансовый 16 2 2 2 2 3 3" xfId="5846"/>
    <cellStyle name="Финансовый 16 2 2 2 2 4" xfId="5847"/>
    <cellStyle name="Финансовый 16 2 2 2 2 4 2" xfId="5848"/>
    <cellStyle name="Финансовый 16 2 2 2 2 4 3" xfId="5849"/>
    <cellStyle name="Финансовый 16 2 2 2 2 5" xfId="5850"/>
    <cellStyle name="Финансовый 16 2 2 2 2 6" xfId="5851"/>
    <cellStyle name="Финансовый 16 2 2 2 2 7" xfId="5852"/>
    <cellStyle name="Финансовый 16 2 2 2 3" xfId="5853"/>
    <cellStyle name="Финансовый 16 2 2 2 3 2" xfId="5854"/>
    <cellStyle name="Финансовый 16 2 2 2 3 2 2" xfId="5855"/>
    <cellStyle name="Финансовый 16 2 2 2 3 2 3" xfId="5856"/>
    <cellStyle name="Финансовый 16 2 2 2 3 3" xfId="5857"/>
    <cellStyle name="Финансовый 16 2 2 2 3 3 2" xfId="5858"/>
    <cellStyle name="Финансовый 16 2 2 2 3 3 3" xfId="5859"/>
    <cellStyle name="Финансовый 16 2 2 2 3 4" xfId="5860"/>
    <cellStyle name="Финансовый 16 2 2 2 3 5" xfId="5861"/>
    <cellStyle name="Финансовый 16 2 2 2 3 6" xfId="5862"/>
    <cellStyle name="Финансовый 16 2 2 2 4" xfId="5863"/>
    <cellStyle name="Финансовый 16 2 2 2 4 2" xfId="5864"/>
    <cellStyle name="Финансовый 16 2 2 2 4 3" xfId="5865"/>
    <cellStyle name="Финансовый 16 2 2 2 5" xfId="5866"/>
    <cellStyle name="Финансовый 16 2 2 2 5 2" xfId="5867"/>
    <cellStyle name="Финансовый 16 2 2 2 5 3" xfId="5868"/>
    <cellStyle name="Финансовый 16 2 2 2 6" xfId="5869"/>
    <cellStyle name="Финансовый 16 2 2 2 7" xfId="5870"/>
    <cellStyle name="Финансовый 16 2 2 2 8" xfId="5871"/>
    <cellStyle name="Финансовый 16 2 2 3" xfId="5872"/>
    <cellStyle name="Финансовый 16 2 2 4" xfId="5873"/>
    <cellStyle name="Финансовый 16 2 2 5" xfId="5874"/>
    <cellStyle name="Финансовый 16 3" xfId="5875"/>
    <cellStyle name="Финансовый 163 2" xfId="5876"/>
    <cellStyle name="Финансовый 164 2" xfId="5877"/>
    <cellStyle name="Финансовый 166 2" xfId="5878"/>
    <cellStyle name="Финансовый 167 2" xfId="5879"/>
    <cellStyle name="Финансовый 17" xfId="5880"/>
    <cellStyle name="Финансовый 171 2" xfId="5881"/>
    <cellStyle name="Финансовый 172 2" xfId="5882"/>
    <cellStyle name="Финансовый 173 2" xfId="5883"/>
    <cellStyle name="Финансовый 174 2" xfId="5884"/>
    <cellStyle name="Финансовый 175 2" xfId="5885"/>
    <cellStyle name="Финансовый 176 2" xfId="5886"/>
    <cellStyle name="Финансовый 177 2" xfId="5887"/>
    <cellStyle name="Финансовый 18" xfId="5888"/>
    <cellStyle name="Финансовый 19" xfId="5889"/>
    <cellStyle name="Финансовый 2" xfId="5"/>
    <cellStyle name="Финансовый 2 10" xfId="5890"/>
    <cellStyle name="Финансовый 2 11" xfId="5891"/>
    <cellStyle name="Финансовый 2 12" xfId="5892"/>
    <cellStyle name="Финансовый 2 13" xfId="5893"/>
    <cellStyle name="Финансовый 2 14" xfId="5894"/>
    <cellStyle name="Финансовый 2 15" xfId="5895"/>
    <cellStyle name="Финансовый 2 16" xfId="5896"/>
    <cellStyle name="Финансовый 2 17" xfId="5897"/>
    <cellStyle name="Финансовый 2 18" xfId="5898"/>
    <cellStyle name="Финансовый 2 2" xfId="5899"/>
    <cellStyle name="Финансовый 2 2 2" xfId="5900"/>
    <cellStyle name="Финансовый 2 2 2 2" xfId="5901"/>
    <cellStyle name="Финансовый 2 2 2 2 2" xfId="5902"/>
    <cellStyle name="Финансовый 2 2 2 2 2 2" xfId="5903"/>
    <cellStyle name="Финансовый 2 2 2 2 2 3" xfId="5904"/>
    <cellStyle name="Финансовый 2 2 2 2 2 4" xfId="5905"/>
    <cellStyle name="Финансовый 2 2 2 2 3" xfId="5906"/>
    <cellStyle name="Финансовый 2 2 2 2 4" xfId="5907"/>
    <cellStyle name="Финансовый 2 2 2 2 5" xfId="5908"/>
    <cellStyle name="Финансовый 2 2 2 3" xfId="5909"/>
    <cellStyle name="Финансовый 2 2 2 3 2" xfId="5910"/>
    <cellStyle name="Финансовый 2 2 2 3 3" xfId="5911"/>
    <cellStyle name="Финансовый 2 2 2 3 4" xfId="5912"/>
    <cellStyle name="Финансовый 2 2 2 4" xfId="5913"/>
    <cellStyle name="Финансовый 2 2 2 5" xfId="5914"/>
    <cellStyle name="Финансовый 2 2 3" xfId="5915"/>
    <cellStyle name="Финансовый 2 2 3 2" xfId="5916"/>
    <cellStyle name="Финансовый 2 2 3 3" xfId="5917"/>
    <cellStyle name="Финансовый 2 2 3 4" xfId="5918"/>
    <cellStyle name="Финансовый 2 2 4" xfId="5919"/>
    <cellStyle name="Финансовый 2 2 5" xfId="5920"/>
    <cellStyle name="Финансовый 2 2 6" xfId="5921"/>
    <cellStyle name="Финансовый 2 2_Садовая" xfId="5922"/>
    <cellStyle name="Финансовый 2 3" xfId="5923"/>
    <cellStyle name="Финансовый 2 3 2" xfId="5924"/>
    <cellStyle name="Финансовый 2 3 2 2" xfId="5925"/>
    <cellStyle name="Финансовый 2 4" xfId="5926"/>
    <cellStyle name="Финансовый 2 5" xfId="5927"/>
    <cellStyle name="Финансовый 2 6" xfId="5928"/>
    <cellStyle name="Финансовый 2 6 2" xfId="5929"/>
    <cellStyle name="Финансовый 2 7" xfId="5930"/>
    <cellStyle name="Финансовый 2 8" xfId="5931"/>
    <cellStyle name="Финансовый 2 9" xfId="5932"/>
    <cellStyle name="Финансовый 2_12 КС-2,3 Ангара-Камала-1 Декабрь 2010г." xfId="5933"/>
    <cellStyle name="Финансовый 20" xfId="5934"/>
    <cellStyle name="Финансовый 21" xfId="5935"/>
    <cellStyle name="Финансовый 22" xfId="5936"/>
    <cellStyle name="Финансовый 23" xfId="5937"/>
    <cellStyle name="Финансовый 24" xfId="5938"/>
    <cellStyle name="Финансовый 25" xfId="5939"/>
    <cellStyle name="Финансовый 26" xfId="5940"/>
    <cellStyle name="Финансовый 27" xfId="5941"/>
    <cellStyle name="Финансовый 28" xfId="5942"/>
    <cellStyle name="Финансовый 29" xfId="5943"/>
    <cellStyle name="Финансовый 3" xfId="5944"/>
    <cellStyle name="Финансовый 3 2" xfId="5945"/>
    <cellStyle name="Финансовый 30" xfId="5946"/>
    <cellStyle name="Финансовый 31" xfId="5947"/>
    <cellStyle name="Финансовый 32" xfId="5948"/>
    <cellStyle name="Финансовый 33" xfId="5949"/>
    <cellStyle name="Финансовый 34" xfId="5950"/>
    <cellStyle name="Финансовый 35" xfId="5951"/>
    <cellStyle name="Финансовый 36" xfId="5952"/>
    <cellStyle name="Финансовый 37" xfId="5953"/>
    <cellStyle name="Финансовый 38" xfId="5954"/>
    <cellStyle name="Финансовый 39" xfId="5955"/>
    <cellStyle name="Финансовый 4" xfId="5956"/>
    <cellStyle name="Финансовый 4 2" xfId="5957"/>
    <cellStyle name="Финансовый 40" xfId="5958"/>
    <cellStyle name="Финансовый 41" xfId="5959"/>
    <cellStyle name="Финансовый 42" xfId="5960"/>
    <cellStyle name="Финансовый 43" xfId="5961"/>
    <cellStyle name="Финансовый 44" xfId="5962"/>
    <cellStyle name="Финансовый 45" xfId="5963"/>
    <cellStyle name="Финансовый 46" xfId="5964"/>
    <cellStyle name="Финансовый 47" xfId="5965"/>
    <cellStyle name="Финансовый 48" xfId="5966"/>
    <cellStyle name="Финансовый 49" xfId="5967"/>
    <cellStyle name="Финансовый 5" xfId="5968"/>
    <cellStyle name="Финансовый 5 2" xfId="5969"/>
    <cellStyle name="Финансовый 5 2 2" xfId="5970"/>
    <cellStyle name="Финансовый 5 3" xfId="5971"/>
    <cellStyle name="Финансовый 5 4" xfId="5972"/>
    <cellStyle name="Финансовый 50" xfId="5973"/>
    <cellStyle name="Финансовый 51" xfId="5974"/>
    <cellStyle name="Финансовый 52" xfId="5975"/>
    <cellStyle name="Финансовый 53" xfId="5976"/>
    <cellStyle name="Финансовый 54" xfId="5977"/>
    <cellStyle name="Финансовый 55" xfId="5978"/>
    <cellStyle name="Финансовый 56" xfId="5979"/>
    <cellStyle name="Финансовый 57" xfId="5980"/>
    <cellStyle name="Финансовый 58" xfId="5981"/>
    <cellStyle name="Финансовый 59" xfId="5982"/>
    <cellStyle name="Финансовый 6" xfId="5983"/>
    <cellStyle name="Финансовый 60" xfId="5984"/>
    <cellStyle name="Финансовый 61" xfId="5985"/>
    <cellStyle name="Финансовый 62" xfId="5986"/>
    <cellStyle name="Финансовый 63" xfId="5987"/>
    <cellStyle name="Финансовый 64" xfId="5988"/>
    <cellStyle name="Финансовый 65" xfId="5989"/>
    <cellStyle name="Финансовый 66" xfId="5990"/>
    <cellStyle name="Финансовый 67" xfId="5991"/>
    <cellStyle name="Финансовый 68" xfId="5992"/>
    <cellStyle name="Финансовый 69" xfId="5993"/>
    <cellStyle name="Финансовый 7" xfId="5994"/>
    <cellStyle name="Финансовый 70" xfId="5995"/>
    <cellStyle name="Финансовый 71" xfId="5996"/>
    <cellStyle name="Финансовый 72" xfId="5997"/>
    <cellStyle name="Финансовый 73" xfId="5998"/>
    <cellStyle name="Финансовый 74" xfId="5999"/>
    <cellStyle name="Финансовый 75" xfId="6000"/>
    <cellStyle name="Финансовый 76" xfId="6001"/>
    <cellStyle name="Финансовый 77" xfId="6002"/>
    <cellStyle name="Финансовый 78" xfId="6003"/>
    <cellStyle name="Финансовый 79" xfId="6004"/>
    <cellStyle name="Финансовый 8" xfId="6005"/>
    <cellStyle name="Финансовый 8 2" xfId="6006"/>
    <cellStyle name="Финансовый 8 3" xfId="6007"/>
    <cellStyle name="Финансовый 80" xfId="6008"/>
    <cellStyle name="Финансовый 81" xfId="6009"/>
    <cellStyle name="Финансовый 82" xfId="6010"/>
    <cellStyle name="Финансовый 83" xfId="6011"/>
    <cellStyle name="Финансовый 84" xfId="6012"/>
    <cellStyle name="Финансовый 85" xfId="6013"/>
    <cellStyle name="Финансовый 86" xfId="6014"/>
    <cellStyle name="Финансовый 87" xfId="6015"/>
    <cellStyle name="Финансовый 88" xfId="6016"/>
    <cellStyle name="Финансовый 89" xfId="6017"/>
    <cellStyle name="Финансовый 9" xfId="6018"/>
    <cellStyle name="Финансовый 9 2" xfId="6019"/>
    <cellStyle name="Финансовый 9 3" xfId="6020"/>
    <cellStyle name="Финансовый 9 4" xfId="6021"/>
    <cellStyle name="Финансовый 9 5" xfId="6022"/>
    <cellStyle name="Финансовый 9 6" xfId="6023"/>
    <cellStyle name="Финансовый 90" xfId="6024"/>
    <cellStyle name="Финансовый 91" xfId="6025"/>
    <cellStyle name="Финансовый 92" xfId="6026"/>
    <cellStyle name="Финансовый 93" xfId="6027"/>
    <cellStyle name="Финансовый 94" xfId="6028"/>
    <cellStyle name="Финансовый 95" xfId="6029"/>
    <cellStyle name="Финансовый 96" xfId="6030"/>
    <cellStyle name="Финансовый 97" xfId="6031"/>
    <cellStyle name="Финансовый 98" xfId="6032"/>
    <cellStyle name="Финансовый 99" xfId="6033"/>
    <cellStyle name="Формула" xfId="6034"/>
    <cellStyle name="Хвост" xfId="6035"/>
    <cellStyle name="Хвост 10" xfId="6036"/>
    <cellStyle name="Хвост 11" xfId="6037"/>
    <cellStyle name="Хвост 12" xfId="6038"/>
    <cellStyle name="Хвост 13" xfId="6039"/>
    <cellStyle name="Хвост 14" xfId="6040"/>
    <cellStyle name="Хвост 15" xfId="6041"/>
    <cellStyle name="Хвост 16" xfId="6042"/>
    <cellStyle name="Хвост 17" xfId="6043"/>
    <cellStyle name="Хвост 18" xfId="6044"/>
    <cellStyle name="Хвост 19" xfId="6045"/>
    <cellStyle name="Хвост 2" xfId="6046"/>
    <cellStyle name="Хвост 20" xfId="6047"/>
    <cellStyle name="Хвост 21" xfId="6048"/>
    <cellStyle name="Хвост 22" xfId="6049"/>
    <cellStyle name="Хвост 3" xfId="6050"/>
    <cellStyle name="Хвост 4" xfId="6051"/>
    <cellStyle name="Хвост 5" xfId="6052"/>
    <cellStyle name="Хвост 6" xfId="6053"/>
    <cellStyle name="Хвост 7" xfId="6054"/>
    <cellStyle name="Хвост 8" xfId="6055"/>
    <cellStyle name="Хвост 9" xfId="6056"/>
    <cellStyle name="Хвост_Акт приемки выполненных работ" xfId="6057"/>
    <cellStyle name="Хороший 2" xfId="6058"/>
    <cellStyle name="Хороший 3" xfId="6059"/>
    <cellStyle name="Хороший 4" xfId="6060"/>
    <cellStyle name="Хороший 5" xfId="6061"/>
    <cellStyle name="Хороший 6" xfId="6062"/>
    <cellStyle name="Цена" xfId="6063"/>
    <cellStyle name="цены" xfId="6064"/>
    <cellStyle name="число" xfId="6065"/>
    <cellStyle name="Экспертиза" xfId="6066"/>
    <cellStyle name="Экспертиза 10" xfId="6067"/>
    <cellStyle name="Экспертиза 11" xfId="6068"/>
    <cellStyle name="Экспертиза 12" xfId="6069"/>
    <cellStyle name="Экспертиза 13" xfId="6070"/>
    <cellStyle name="Экспертиза 14" xfId="6071"/>
    <cellStyle name="Экспертиза 15" xfId="6072"/>
    <cellStyle name="Экспертиза 16" xfId="6073"/>
    <cellStyle name="Экспертиза 17" xfId="6074"/>
    <cellStyle name="Экспертиза 18" xfId="6075"/>
    <cellStyle name="Экспертиза 19" xfId="6076"/>
    <cellStyle name="Экспертиза 2" xfId="6077"/>
    <cellStyle name="Экспертиза 20" xfId="6078"/>
    <cellStyle name="Экспертиза 21" xfId="6079"/>
    <cellStyle name="Экспертиза 22" xfId="6080"/>
    <cellStyle name="Экспертиза 3" xfId="6081"/>
    <cellStyle name="Экспертиза 4" xfId="6082"/>
    <cellStyle name="Экспертиза 5" xfId="6083"/>
    <cellStyle name="Экспертиза 6" xfId="6084"/>
    <cellStyle name="Экспертиза 7" xfId="6085"/>
    <cellStyle name="Экспертиза 8" xfId="6086"/>
    <cellStyle name="Экспертиза 9" xfId="6087"/>
    <cellStyle name="㼿㼿" xfId="6088"/>
    <cellStyle name="㼿㼿?" xfId="6089"/>
    <cellStyle name="㼿㼿㼿" xfId="6090"/>
    <cellStyle name="㼿㼿㼿?" xfId="6091"/>
    <cellStyle name="㼿㼿㼿㼿" xfId="6092"/>
    <cellStyle name="㼿㼿㼿㼿?" xfId="6093"/>
    <cellStyle name="㼿㼿㼿㼿㼿" xfId="6094"/>
    <cellStyle name="㼿㼿㼿㼿㼿?" xfId="6095"/>
    <cellStyle name="㼿㼿㼿㼿㼿㼿?" xfId="6096"/>
    <cellStyle name="㼿㼿㼿㼿㼿㼿㼿㼿" xfId="6097"/>
    <cellStyle name="㼿㼿㼿㼿㼿㼿㼿㼿㼿" xfId="6098"/>
    <cellStyle name="㼿㼿㼿㼿㼿㼿㼿㼿㼿㼿" xfId="609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26" Type="http://schemas.openxmlformats.org/officeDocument/2006/relationships/externalLink" Target="externalLinks/externalLink16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5" Type="http://schemas.openxmlformats.org/officeDocument/2006/relationships/externalLink" Target="externalLinks/externalLink1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24" Type="http://schemas.openxmlformats.org/officeDocument/2006/relationships/externalLink" Target="externalLinks/externalLink1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23" Type="http://schemas.openxmlformats.org/officeDocument/2006/relationships/externalLink" Target="externalLinks/externalLink13.xml"/><Relationship Id="rId28" Type="http://schemas.openxmlformats.org/officeDocument/2006/relationships/externalLink" Target="externalLinks/externalLink18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externalLink" Target="externalLinks/externalLink12.xml"/><Relationship Id="rId27" Type="http://schemas.openxmlformats.org/officeDocument/2006/relationships/externalLink" Target="externalLinks/externalLink17.xml"/><Relationship Id="rId30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9525</xdr:colOff>
      <xdr:row>0</xdr:row>
      <xdr:rowOff>9525</xdr:rowOff>
    </xdr:from>
    <xdr:to>
      <xdr:col>21</xdr:col>
      <xdr:colOff>370651</xdr:colOff>
      <xdr:row>6</xdr:row>
      <xdr:rowOff>245472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667875" y="9525"/>
          <a:ext cx="6590476" cy="2180952"/>
        </a:xfrm>
        <a:prstGeom prst="rect">
          <a:avLst/>
        </a:prstGeom>
      </xdr:spPr>
    </xdr:pic>
    <xdr:clientData/>
  </xdr:twoCellAnchor>
  <xdr:twoCellAnchor editAs="oneCell">
    <xdr:from>
      <xdr:col>11</xdr:col>
      <xdr:colOff>17145</xdr:colOff>
      <xdr:row>6</xdr:row>
      <xdr:rowOff>238125</xdr:rowOff>
    </xdr:from>
    <xdr:to>
      <xdr:col>21</xdr:col>
      <xdr:colOff>444938</xdr:colOff>
      <xdr:row>41</xdr:row>
      <xdr:rowOff>94306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953625" y="2165985"/>
          <a:ext cx="6813353" cy="763620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517072</xdr:colOff>
      <xdr:row>33</xdr:row>
      <xdr:rowOff>256054</xdr:rowOff>
    </xdr:from>
    <xdr:to>
      <xdr:col>13</xdr:col>
      <xdr:colOff>510570</xdr:colOff>
      <xdr:row>43</xdr:row>
      <xdr:rowOff>613523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03747" y="10876429"/>
          <a:ext cx="4794098" cy="495804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old\&#1086;&#1073;&#1097;&#1072;&#1103;%20&#1087;&#1072;&#1087;&#1082;&#1072;%20&#1101;&#1082;&#1086;&#1085;&#1086;&#1084;&#1080;&#1089;&#1090;&#1086;&#1074;\2009\&#1041;&#1044;&#1056;\&#1041;&#1044;&#1056;%202009%20&#1052;&#1050;-10%201%20&#1082;&#1074;&#1072;&#1088;&#1090;&#1072;&#1083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\Docs\WINDOWS\TEMP\Rar$DI0d.v5n\LIFE%20&#1089;&#1090;&#1088;&#1072;&#1093;&#1086;&#1074;&#1082;&#1072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Lapshina/LOCALS~1/Temp/bat/Documents%20and%20Settings/obusne/Local%20Settings/Temporary%20Internet%20Files/Content.IE5/DO4V7VQ7/2.1.%20&#1057;&#1045;&#1041;&#1045;&#1057;&#1058;&#1054;&#1048;&#1052;&#1054;&#1057;&#1058;&#1068;-&#1057;&#1052;&#1056;%20&#1054;&#1056;&#1059;%2050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0;&#1080;&#1088;&#1080;&#1083;&#1083;&#1083;&#1086;&#1074;&#1089;&#1082;&#1072;/&#1094;&#1077;&#1085;&#1099;%20&#1074;&#1093;&#1086;&#1076;&#1103;&#1097;&#1080;&#1077;/&#1088;&#1072;&#1089;&#1095;&#1077;&#1090;%20&#1076;&#1077;&#1085;&#1077;&#1075;%20&#1042;&#1054;&#1051;&#1057;%20&#1058;&#1088;&#1072;&#1095;&#1091;&#1082;&#1086;&#1074;&#1089;&#1082;&#1072;&#1103;-&#1058;&#1072;&#1074;&#1088;&#1080;&#1095;&#1077;&#1089;&#1082;&#1072;&#1103;%20&#1044;&#1086;&#1083;&#1075;&#1086;&#1074;%201701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Lapshina/LOCALS~1/Temp/bat/Documents%20and%20Settings/obusne/Local%20Settings/Temporary%20Internet%20Files/Content.IE5/DO4V7VQ7/1.4%20&#1057;&#1045;&#1041;&#1045;&#1057;&#1058;&#1054;&#1048;&#1052;&#1054;&#1057;&#1058;&#1068;-&#1076;&#1077;&#1084;&#1086;&#1085;&#1090;&#1072;&#1078;&#1085;&#1099;&#1077;%20&#1088;&#1072;&#1073;&#1086;&#1090;&#109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\userdoc$\Prices\&#1082;&#1086;&#1087;&#1080;&#1103;%20&#1087;&#1088;&#1072;&#1081;&#1089;&#1072;\15.09.05%20prises\ISH_DANNY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server\work\Birykova\&#1055;&#1056;&#1054;&#1063;&#1048;&#1045;-2008\5103-08_&#1055;&#1072;&#1088;&#1082;_&#1061;&#1091;&#1072;&#1084;&#1080;&#1085;_&#1042;&#1099;&#1085;&#1086;&#1089;_&#1080;&#1082;_3_&#1091;&#1095;_&#1050;&#1080;&#1090;&#1072;&#1081;&#1089;&#1082;&#1080;&#1081;_&#1076;&#1077;&#1083;&#1086;&#1074;&#1086;&#1081;_&#1094;&#1077;&#1085;&#1090;&#1088;\5103-08_&#1054;&#1044;&#1044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42;&#1085;&#1091;&#1090;&#1088;&#1077;&#1085;&#1085;&#1080;&#1077;%20&#1092;&#1086;&#1088;&#1084;&#1072;&#1090;&#1099;\&#1044;&#1083;&#1103;%20&#1088;&#1072;&#1073;&#1086;&#1090;&#1099;%20&#1089;%20&#1052;&#1050;-10\&#1041;&#1044;&#1056;%20&#1092;&#1072;&#1082;&#1090;%2012%20&#1084;&#1077;&#1089;&#1103;&#1094;&#1077;&#1074;%202007&#1075;.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ublic.public-&#1055;&#1050;/Desktop/&#1051;&#1080;&#1089;&#1090;%20&#1074;%20&#1041;&#1083;&#1072;&#1075;&#1086;&#1091;&#1089;&#1090;&#1088;&#1086;&#1081;&#1089;&#1090;&#1074;&#1086;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\userdoc$\Prices\&#1082;&#1086;&#1087;&#1080;&#1103;%20&#1087;&#1088;&#1072;&#1081;&#1089;&#1072;\15.09.05%20prises\price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smethik-pto\&#1076;&#1086;&#1082;&#1091;&#1084;&#1077;&#1085;&#1090;&#1099;%20&#1083;&#1072;&#1087;&#1096;&#1080;&#1085;&#1072;\&#1055;&#1057;%20&#1057;&#1072;&#1076;&#1086;&#1074;&#1072;&#1103;%20&#1076;&#1077;&#1082;&#1072;&#1073;&#1088;&#1100;\03-&#1053;&#1086;&#1103;&#1073;&#1088;&#1100;%2009\&#1047;&#1072;&#1082;&#1072;&#1079;&#1095;&#1080;&#1082;\&#1050;&#1057;-3%20&#1057;&#1072;&#1076;&#1086;&#1074;&#1072;&#1103;%20&#1086;&#1082;&#1090;&#1103;&#1073;&#1088;&#1100;%20&#1080;&#1079;&#1084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41;&#1065;&#1048;&#1049;%20&#1056;&#1045;&#1045;&#1057;&#1058;&#1056;%20&#1055;&#1056;&#1054;&#1062;&#1045;&#1053;&#1058;&#1054;&#1042;&#1054;&#1050;/2012/5%20&#1052;&#1072;&#1081;/&#1051;&#1077;&#1089;&#1086;&#1087;&#1072;&#1088;&#1082;&#1086;&#1074;&#1072;&#1103;/&#1050;&#1072;&#1073;&#1077;&#1083;&#1103;/&#1042;&#1099;&#1093;&#1080;&#1085;&#1086;%20&#1055;&#1054;&#1057;%20&#1082;&#1086;&#1088;%20&#1055;&#1044;&#1060;%20&#1095;&#1072;&#1089;&#1090;&#1100;1/&#1042;&#1099;&#1093;&#1080;&#1085;&#1086;-&#1082;&#1074;%20128&#1072;%20&#1082;&#1086;&#1088;&#1087;3/_15-21_&#1055;&#1077;&#1088;&#1077;&#1095;&#1077;&#1090;&#1085;&#1072;&#1103;%20&#1074;&#1077;&#1076;&#1086;&#1084;&#1086;&#1089;&#1090;&#1100;_&#1042;&#1099;&#1093;&#1080;&#1085;&#1086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\userdoc$\Prices\&#1082;&#1086;&#1087;&#1080;&#1103;%20&#1087;&#1088;&#1072;&#1081;&#1089;&#1072;\15.09.05%20prises\price_electrik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istrib\Prices\new_price\pric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smethik-pto\&#1076;&#1086;&#1082;&#1091;&#1084;&#1077;&#1085;&#1090;&#1099;%20&#1083;&#1072;&#1087;&#1096;&#1080;&#1085;&#1072;\DOCUME~1\Lapshina\LOCALS~1\Temp\bat\Documents%20and%20Settings\obusne\Local%20Settings\Temporary%20Internet%20Files\Content.IE5\DO4V7VQ7\1.4%20&#1057;&#1045;&#1041;&#1045;&#1057;&#1058;&#1054;&#1048;&#1052;&#1054;&#1057;&#1058;&#1068;-&#1076;&#1077;&#1084;&#1086;&#1085;&#1090;&#1072;&#1078;&#1085;&#1099;&#1077;%20&#1088;&#1072;&#1073;&#1086;&#1090;&#109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smethik-pto\&#1076;&#1086;&#1082;&#1091;&#1084;&#1077;&#1085;&#1090;&#1099;%20&#1083;&#1072;&#1087;&#1096;&#1080;&#1085;&#1072;\DOCUME~1\Lapshina\LOCALS~1\Temp\bat\Documents%20and%20Settings\obusne\Local%20Settings\Temporary%20Internet%20Files\Content.IE5\DO4V7VQ7\2.1.%20&#1057;&#1045;&#1041;&#1045;&#1057;&#1058;&#1054;&#1048;&#1052;&#1054;&#1057;&#1058;&#1068;-&#1057;&#1052;&#1056;%20&#1054;&#1056;&#1059;%2050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smethik-pto\&#1076;&#1086;&#1082;&#1091;&#1084;&#1077;&#1085;&#1090;&#1099;%20&#1083;&#1072;&#1087;&#1096;&#1080;&#1085;&#1072;\Documents%20and%20Settings\brichkin\&#1052;&#1086;&#1080;%20&#1076;&#1086;&#1082;&#1091;&#1084;&#1077;&#1085;&#1090;&#1099;\&#1051;&#1077;&#1085;&#1080;&#1085;&#1075;&#1088;&#1072;&#1076;&#1089;&#1082;&#1072;&#1103;\&#1055;&#1086;&#1083;&#1091;&#1095;&#1077;&#1085;&#1086;%20&#1086;&#1090;%20&#1046;&#1077;&#1089;&#1090;&#1077;&#1088;&#1077;&#1074;&#1072;%20290405\&#1050;&#1057;%203%20&#1072;&#1087;&#1088;&#1077;&#1083;&#1100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old\&#1086;&#1073;&#1097;&#1072;&#1103;%20&#1087;&#1072;&#1087;&#1082;&#1072;%20&#1101;&#1082;&#1086;&#1085;&#1086;&#1084;&#1080;&#1089;&#1090;&#1086;&#1074;\Documents%20and%20Settings\das\&#1056;&#1072;&#1073;&#1086;&#1095;&#1080;&#1081;%20&#1089;&#1090;&#1086;&#1083;\&#1055;&#1088;&#1080;&#1083;&#1086;&#1078;&#1077;&#1085;&#1080;&#1077;%208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ELCOM\SYS\BUFFER\KOSTA\price%20&#1076;&#1083;&#1103;%20&#1057;&#1084;&#1086;&#1083;&#1077;&#1085;&#1089;&#1082;&#107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хозрасходы"/>
      <sheetName val="РМБ"/>
      <sheetName val="лин итр"/>
      <sheetName val="Б.Д. ПЛАН"/>
      <sheetName val="Б.Д. ФАКТ"/>
      <sheetName val="Анализ Объекта"/>
      <sheetName val="Свод(план-факт)"/>
      <sheetName val="СВОД"/>
      <sheetName val="ТВ_ССС"/>
      <sheetName val="ВОЛС Лоухи"/>
      <sheetName val="ПС Арзамасская"/>
      <sheetName val="Волгодонская АЭС-Невинномысск"/>
      <sheetName val="ПС Невинномысск"/>
      <sheetName val="ПС Нижегородская"/>
      <sheetName val="Объект1"/>
      <sheetName val="Объект2"/>
      <sheetName val="Объек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_БРОНЯ"/>
      <sheetName val="Прейскурант_БРОНЯ"/>
      <sheetName val="Соотношения_БРОНЯ"/>
      <sheetName val="К_БРОНЯ"/>
      <sheetName val="Динамика_БРОНЯ"/>
      <sheetName val="Привязка_БРОНЯ"/>
      <sheetName val="Привязка_БРОНЯ-М"/>
      <sheetName val="Цеха_БРОНЯ"/>
      <sheetName val="Имена_БРОНЯ"/>
      <sheetName val="БРОНЯ"/>
      <sheetName val="Прайс_НВ"/>
      <sheetName val="Прейскурант_НВ"/>
      <sheetName val="Соотношения_НВ"/>
      <sheetName val="К_НВ"/>
      <sheetName val="Динамика_НВ"/>
      <sheetName val="Привязка_НВ"/>
      <sheetName val="Привязка_НВ-М"/>
      <sheetName val="Цеха_НВ"/>
      <sheetName val="Имена_НВ"/>
      <sheetName val="НВ"/>
      <sheetName val="Прайс_КОНТР"/>
      <sheetName val="Прейскурант_КОНТР"/>
      <sheetName val="Соотношения_КОНТР"/>
      <sheetName val="К_КОНТР"/>
      <sheetName val="Динамика_КОНТР"/>
      <sheetName val="Привязка_КОНТР"/>
      <sheetName val="Привязка_КОНТР-М"/>
      <sheetName val="Цеха_КОНТР"/>
      <sheetName val="Имена_КОНТР"/>
      <sheetName val="КОНТР"/>
      <sheetName val="Прайс_ПРОВОДА"/>
      <sheetName val="Прейскурант_ПРОВОДА"/>
      <sheetName val="Соотношения_ПРОВОДА"/>
      <sheetName val="К_ПРОВОДА"/>
      <sheetName val="Динамика_ПРОВОДА"/>
      <sheetName val="Привязка_ПРОВОДА"/>
      <sheetName val="Привязка_ПРОВОДА-М"/>
      <sheetName val="Цеха_ПРОВОДА"/>
      <sheetName val="Имена_ПРОВОДА"/>
      <sheetName val="ПРОВОДА"/>
      <sheetName val="Прайс_РК"/>
      <sheetName val="Прейскурант_РК"/>
      <sheetName val="Соотношения_РК"/>
      <sheetName val="К_РК"/>
      <sheetName val="Динамика_РК"/>
      <sheetName val="Привязка_РК"/>
      <sheetName val="Привязка_РК-М"/>
      <sheetName val="Цеха_РК"/>
      <sheetName val="Имена_РК"/>
      <sheetName val="РК"/>
      <sheetName val="Прайс_ОБМОТ"/>
      <sheetName val="Прейскурант_ОБМОТ"/>
      <sheetName val="Соотношения_ОБМОТ"/>
      <sheetName val="К_ОБМОТ"/>
      <sheetName val="Динамика_ОБМОТ"/>
      <sheetName val="Привязка_ОБМОТ"/>
      <sheetName val="Привязка_ОБМОТ-М"/>
      <sheetName val="Цеха_ОБМОТ"/>
      <sheetName val="Имена_ОБМОТ"/>
      <sheetName val="ОБМОТ"/>
      <sheetName val="Прайс_ПРОКАТ"/>
      <sheetName val="Прейскурант_ПРОКАТ"/>
      <sheetName val="Соотношения_ПРОКАТ"/>
      <sheetName val="К_ПРОКАТ"/>
      <sheetName val="Динамика_ПРОКАТ"/>
      <sheetName val="Привязка_ПРОКАТ"/>
      <sheetName val="Цеха_ПРОКАТ"/>
      <sheetName val="Имена_ПРОКАТ"/>
      <sheetName val="Привязка_ПРОКАТ-М"/>
      <sheetName val="ПРОКАТ"/>
      <sheetName val="Прайс_СИП"/>
      <sheetName val="Прейскурант_СИП"/>
      <sheetName val="Соотношения_СИП"/>
      <sheetName val="К_СИП"/>
      <sheetName val="Динамика_СИП"/>
      <sheetName val="Привязка_СИП"/>
      <sheetName val="Привязка_СИП-М"/>
      <sheetName val="Цеха_СИП"/>
      <sheetName val="Имена_СИП"/>
      <sheetName val="СИП"/>
      <sheetName val="Статистика"/>
      <sheetName val="Текущие показатели"/>
      <sheetName val="Список итоговых соотношений"/>
      <sheetName val="Просто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>
        <row r="2">
          <cell r="A2">
            <v>1</v>
          </cell>
        </row>
      </sheetData>
      <sheetData sheetId="82" refreshError="1"/>
      <sheetData sheetId="83" refreshError="1"/>
      <sheetData sheetId="8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 данные"/>
      <sheetName val="Фунд.порт."/>
      <sheetName val="Мк порт."/>
      <sheetName val="Фунд.обор."/>
      <sheetName val="Опоры обор."/>
      <sheetName val="Заземление"/>
      <sheetName val="Каб.каналы"/>
      <sheetName val="Прокладка каб."/>
      <sheetName val="ИТОГ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ЛКС"/>
      <sheetName val="ЦСП ВОЛС (спецификация ВОСП)"/>
      <sheetName val="Доп. оборудование ЛКС"/>
    </sheetNames>
    <sheetDataSet>
      <sheetData sheetId="0" refreshError="1"/>
      <sheetData sheetId="1"/>
      <sheetData sheetId="2"/>
      <sheetData sheetId="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вывоз мусора "/>
      <sheetName val="Демонтаж зануления"/>
      <sheetName val="Демонт.жб констр. и тр.чаши"/>
      <sheetName val="демонт.джемп.схемы"/>
      <sheetName val="Демонт.лин.портала"/>
      <sheetName val="ИТОГИ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 дан"/>
      <sheetName val="топография"/>
      <sheetName val="Текущие показатели"/>
      <sheetName val="3_пр"/>
      <sheetName val="1_из"/>
      <sheetName val="4_РЗ"/>
      <sheetName val="5_конф"/>
      <sheetName val="6_НКУ"/>
    </sheetNames>
    <sheetDataSet>
      <sheetData sheetId="0">
        <row r="3">
          <cell r="B3">
            <v>32</v>
          </cell>
        </row>
        <row r="4">
          <cell r="B4">
            <v>32</v>
          </cell>
        </row>
        <row r="6">
          <cell r="B6">
            <v>5.0000000000000001E-3</v>
          </cell>
        </row>
        <row r="9">
          <cell r="B9">
            <v>0.1</v>
          </cell>
        </row>
        <row r="12">
          <cell r="B12">
            <v>7.0000000000000007E-2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ти 1 пк"/>
      <sheetName val="Сети 2 пк"/>
      <sheetName val="Площадки"/>
      <sheetName val="база"/>
      <sheetName val="Коэффициенты"/>
      <sheetName val="топография"/>
      <sheetName val="исх дан"/>
      <sheetName val="гр5(о)"/>
      <sheetName val="см 5 ОДД "/>
      <sheetName val="лифт"/>
    </sheetNames>
    <sheetDataSet>
      <sheetData sheetId="0" refreshError="1"/>
      <sheetData sheetId="1" refreshError="1"/>
      <sheetData sheetId="2" refreshError="1"/>
      <sheetData sheetId="3">
        <row r="1">
          <cell r="A1">
            <v>0</v>
          </cell>
          <cell r="E1">
            <v>0</v>
          </cell>
        </row>
        <row r="2">
          <cell r="A2" t="str">
            <v>ЗАО "УКС ИКС и Д"</v>
          </cell>
          <cell r="E2" t="str">
            <v>Чукин А.Н.</v>
          </cell>
          <cell r="G2" t="str">
            <v>Исполнительная смета</v>
          </cell>
          <cell r="J2" t="str">
            <v>стадия П</v>
          </cell>
        </row>
        <row r="3">
          <cell r="A3" t="str">
            <v>ЗАО "Капстройпроект"</v>
          </cell>
          <cell r="E3" t="str">
            <v>Котов А.В.</v>
          </cell>
          <cell r="G3" t="str">
            <v>Cмета</v>
          </cell>
          <cell r="J3" t="str">
            <v>стадия РД</v>
          </cell>
        </row>
        <row r="4">
          <cell r="A4" t="str">
            <v>ООО "Каналсетьпроект"</v>
          </cell>
          <cell r="E4" t="str">
            <v>Батурина Л.В.</v>
          </cell>
          <cell r="G4" t="str">
            <v>Исполнительная смета № 1</v>
          </cell>
        </row>
        <row r="5">
          <cell r="A5" t="str">
            <v>ЗАО "Гендирекция Центр"</v>
          </cell>
          <cell r="E5" t="str">
            <v>Житкова Т.Н.</v>
          </cell>
          <cell r="G5" t="str">
            <v>Cмета № 1</v>
          </cell>
        </row>
        <row r="6">
          <cell r="A6" t="str">
            <v>ЗАО "ТУКС - 4"</v>
          </cell>
          <cell r="E6" t="str">
            <v>Дубинин И.М.</v>
          </cell>
          <cell r="G6" t="str">
            <v>Исполнительная смета № 2</v>
          </cell>
        </row>
        <row r="7">
          <cell r="A7" t="str">
            <v>ЗАО "ТУКС - 2"</v>
          </cell>
          <cell r="E7" t="str">
            <v>Добров А.В.</v>
          </cell>
          <cell r="G7" t="str">
            <v>Cмета № 2</v>
          </cell>
        </row>
        <row r="8">
          <cell r="A8" t="str">
            <v>ЗАО "ТУКС - 1"</v>
          </cell>
          <cell r="E8" t="str">
            <v>Чернов С.Л.</v>
          </cell>
          <cell r="G8" t="str">
            <v>Исполнительная смета № 3</v>
          </cell>
        </row>
        <row r="9">
          <cell r="A9" t="str">
            <v>ЗАО "ТУКС - 3"</v>
          </cell>
          <cell r="E9" t="str">
            <v>Быковский А.Н.</v>
          </cell>
          <cell r="G9" t="str">
            <v>Cмета № 3</v>
          </cell>
        </row>
        <row r="10">
          <cell r="A10" t="str">
            <v>ГУП "Моссвет"</v>
          </cell>
          <cell r="E10" t="str">
            <v>Марова А.Ю.</v>
          </cell>
        </row>
        <row r="11">
          <cell r="A11" t="str">
            <v>ЗАО "Альстрой"</v>
          </cell>
          <cell r="E11" t="str">
            <v>Морозов Д.В.</v>
          </cell>
        </row>
        <row r="12">
          <cell r="A12" t="str">
            <v>ООО "Архинж"</v>
          </cell>
        </row>
        <row r="13">
          <cell r="A13" t="str">
            <v>МГУП "Мосводоканал УКС ГТС"</v>
          </cell>
          <cell r="E13" t="str">
            <v>Богомолов А.Ю.</v>
          </cell>
        </row>
        <row r="14">
          <cell r="A14" t="str">
            <v>ПУНС МГП "Мосводоканал"</v>
          </cell>
          <cell r="E14" t="str">
            <v>Севостьянов А.Н.</v>
          </cell>
        </row>
        <row r="15">
          <cell r="A15" t="str">
            <v>ЗАО "УКС"</v>
          </cell>
          <cell r="E15" t="str">
            <v>Моськин В.А.</v>
          </cell>
        </row>
        <row r="16">
          <cell r="A16" t="str">
            <v>ЗАО "УКС объектов здравоохранения"</v>
          </cell>
          <cell r="E16" t="str">
            <v>Лысов А.Е.</v>
          </cell>
        </row>
        <row r="17">
          <cell r="A17" t="str">
            <v>ООО "Зеленоградкапстрой"</v>
          </cell>
        </row>
        <row r="18">
          <cell r="A18" t="str">
            <v>ГУП МНИИП "Моспроект-4"</v>
          </cell>
        </row>
        <row r="19">
          <cell r="A19" t="str">
            <v>ЗАО "Дон-строй"</v>
          </cell>
        </row>
        <row r="20">
          <cell r="A20" t="str">
            <v>ООО "Региональная финансово-строительная компания"</v>
          </cell>
        </row>
        <row r="21">
          <cell r="A21" t="str">
            <v>ООО "ПИК Инвест"</v>
          </cell>
        </row>
        <row r="22">
          <cell r="A22" t="str">
            <v>ЗАО "Инвестстрой"</v>
          </cell>
        </row>
        <row r="23">
          <cell r="A23" t="str">
            <v>ООО  ОКС "СУ-155"</v>
          </cell>
        </row>
        <row r="24">
          <cell r="A24" t="str">
            <v>ООО "Фирма Вершина"</v>
          </cell>
        </row>
        <row r="25">
          <cell r="A25" t="str">
            <v>ООО "АПЦ "Проспроект"</v>
          </cell>
        </row>
        <row r="26">
          <cell r="A26" t="str">
            <v>ОАО "Метрогипротранс"</v>
          </cell>
        </row>
        <row r="27">
          <cell r="A27" t="str">
            <v>ООО ПСФ "КРОСТ"</v>
          </cell>
        </row>
        <row r="28">
          <cell r="A28" t="str">
            <v>УКС ГУП "Мосгаз"</v>
          </cell>
        </row>
        <row r="29">
          <cell r="A29" t="str">
            <v>ООО "Межрегиональный союз строителей"</v>
          </cell>
        </row>
        <row r="30">
          <cell r="A30" t="str">
            <v>ООО "Жилкапстрой"</v>
          </cell>
        </row>
        <row r="31">
          <cell r="A31" t="str">
            <v>ООО "ИНТЕКО"</v>
          </cell>
        </row>
        <row r="32">
          <cell r="A32" t="str">
            <v>ООО "УКС "ИНТЕКО"</v>
          </cell>
        </row>
        <row r="33">
          <cell r="A33" t="str">
            <v>ООО "Лубстрой"</v>
          </cell>
        </row>
        <row r="34">
          <cell r="A34" t="str">
            <v>ООО "ДизайнБауПроект"</v>
          </cell>
        </row>
        <row r="35">
          <cell r="A35" t="str">
            <v>ЗАО "Промос"</v>
          </cell>
        </row>
        <row r="36">
          <cell r="A36" t="str">
            <v>ЗАО "Престижный дом"</v>
          </cell>
        </row>
        <row r="37">
          <cell r="A37" t="str">
            <v>ООО "ДС Девелопмент"</v>
          </cell>
        </row>
        <row r="38">
          <cell r="A38" t="str">
            <v>ЗАО "УКС-Восток"</v>
          </cell>
        </row>
        <row r="39">
          <cell r="A39" t="str">
            <v>ООО "Независимый институт энергосбережения"</v>
          </cell>
        </row>
        <row r="40">
          <cell r="A40" t="str">
            <v>ГУП Институт "МосводоканалНИИпроект"</v>
          </cell>
        </row>
        <row r="41">
          <cell r="A41" t="str">
            <v>ООО "Региональная Управляющая Компания"</v>
          </cell>
        </row>
        <row r="42">
          <cell r="A42" t="str">
            <v>ООО "Регионстройкомплект-XXI век"</v>
          </cell>
        </row>
        <row r="43">
          <cell r="A43" t="str">
            <v>ООО "Архитектурная мастерская М-19"</v>
          </cell>
        </row>
        <row r="44">
          <cell r="A44" t="str">
            <v>ООО "Мастерская архитектора Бавыкина"</v>
          </cell>
        </row>
        <row r="45">
          <cell r="A45" t="str">
            <v>ООО "БАТ-Инжстрой"</v>
          </cell>
        </row>
        <row r="46">
          <cell r="A46" t="str">
            <v>ООО "Импульс-А"</v>
          </cell>
        </row>
        <row r="47">
          <cell r="A47" t="str">
            <v>ООО "Инжстрой Бережки"</v>
          </cell>
        </row>
        <row r="48">
          <cell r="A48" t="str">
            <v>ООО "Капстройэкология"</v>
          </cell>
        </row>
        <row r="49">
          <cell r="A49" t="str">
            <v>НПО "Космос"</v>
          </cell>
        </row>
        <row r="50">
          <cell r="A50" t="str">
            <v>ОАО "Московский бизнес инкубатор"</v>
          </cell>
        </row>
        <row r="51">
          <cell r="A51" t="str">
            <v>ЗАО "МОСОБЛ Инвест строй"</v>
          </cell>
        </row>
        <row r="52">
          <cell r="A52" t="str">
            <v>ГУП "МОСЖИЛКОМПЛЕКС"</v>
          </cell>
        </row>
        <row r="53">
          <cell r="A53" t="str">
            <v>ГУП "Моспроект-2"</v>
          </cell>
        </row>
        <row r="54">
          <cell r="A54" t="str">
            <v>ГУП "Моспроект-3"</v>
          </cell>
        </row>
        <row r="55">
          <cell r="A55" t="str">
            <v>ГУП МНИИП "Моспроект-4"</v>
          </cell>
        </row>
        <row r="56">
          <cell r="A56" t="str">
            <v>ООО фирма "Спецстрой Сервис"</v>
          </cell>
        </row>
        <row r="57">
          <cell r="A57" t="str">
            <v>ООО "Теплотехстрой проект"</v>
          </cell>
        </row>
        <row r="58">
          <cell r="A58" t="str">
            <v>ЗАО "ТУКС - 5"</v>
          </cell>
        </row>
        <row r="59">
          <cell r="A59" t="str">
            <v>ЗАО "ТУКС - 7"</v>
          </cell>
        </row>
        <row r="60">
          <cell r="A60" t="str">
            <v>ЗАО "ТУКС - 7ЮВ"</v>
          </cell>
        </row>
        <row r="61">
          <cell r="A61" t="str">
            <v>ООО "Компания регионального развития и инвестиций"</v>
          </cell>
        </row>
        <row r="62">
          <cell r="A62" t="str">
            <v>ПЭУКС МГУП "Мосводоканал"</v>
          </cell>
        </row>
        <row r="63">
          <cell r="A63" t="str">
            <v>ООО "Финпроект"</v>
          </cell>
        </row>
        <row r="64">
          <cell r="A64" t="str">
            <v>ЗАО "Кунцево-Инвест"</v>
          </cell>
        </row>
        <row r="65">
          <cell r="A65" t="str">
            <v>ОАО "ЦНИИЭП жилых и общественных зданий"</v>
          </cell>
        </row>
      </sheetData>
      <sheetData sheetId="4">
        <row r="1">
          <cell r="A1">
            <v>0</v>
          </cell>
        </row>
        <row r="2">
          <cell r="A2" t="str">
            <v>1,1</v>
          </cell>
        </row>
        <row r="3">
          <cell r="A3" t="str">
            <v>1,25</v>
          </cell>
        </row>
        <row r="4">
          <cell r="A4" t="str">
            <v>1,43</v>
          </cell>
        </row>
        <row r="5">
          <cell r="A5" t="str">
            <v>1,67</v>
          </cell>
        </row>
        <row r="6">
          <cell r="A6" t="str">
            <v>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.Д. ФАКТ"/>
      <sheetName val="Лист1"/>
      <sheetName val="Анализ Объекта"/>
      <sheetName val="Б.Д. ПЛАН"/>
      <sheetName val="СВОД"/>
      <sheetName val="ТВ_ССС"/>
      <sheetName val="Курган"/>
      <sheetName val="Машук"/>
      <sheetName val="Бологое"/>
      <sheetName val="Фрунзенская"/>
      <sheetName val="Воронежская"/>
      <sheetName val="Радуга 1"/>
      <sheetName val="Радуга 2"/>
      <sheetName val="Радуга 3"/>
      <sheetName val="Бескудниково"/>
      <sheetName val="Чагино"/>
      <sheetName val="Северная"/>
      <sheetName val="ВОЛС Ростов-Москва"/>
      <sheetName val="Хлебниково"/>
      <sheetName val="Тулаэнерго 110кВ"/>
      <sheetName val="Арзамасская"/>
      <sheetName val="БАС Северная ."/>
      <sheetName val="Холмогоры-Муравленковская"/>
      <sheetName val="Лист"/>
      <sheetName val="Список объектов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00-06"/>
      <sheetName val="Титул 07-08"/>
      <sheetName val="Смета"/>
      <sheetName val="Материалы"/>
      <sheetName val="Ссылки"/>
      <sheetName val="база"/>
      <sheetName val="Коэффициенты"/>
      <sheetName val="топография"/>
    </sheetNames>
    <sheetDataSet>
      <sheetData sheetId="0" refreshError="1"/>
      <sheetData sheetId="1"/>
      <sheetData sheetId="2">
        <row r="3">
          <cell r="J3" t="e">
            <v>#REF!</v>
          </cell>
          <cell r="S3" t="e">
            <v>#REF!</v>
          </cell>
          <cell r="AB3" t="e">
            <v>#REF!</v>
          </cell>
          <cell r="AK3" t="e">
            <v>#REF!</v>
          </cell>
          <cell r="AT3" t="e">
            <v>#REF!</v>
          </cell>
          <cell r="BC3" t="e">
            <v>#REF!</v>
          </cell>
          <cell r="BL3" t="e">
            <v>#REF!</v>
          </cell>
          <cell r="BU3" t="e">
            <v>#REF!</v>
          </cell>
          <cell r="CD3" t="e">
            <v>#REF!</v>
          </cell>
        </row>
        <row r="4">
          <cell r="I4" t="e">
            <v>#REF!</v>
          </cell>
          <cell r="R4" t="e">
            <v>#REF!</v>
          </cell>
          <cell r="AA4" t="e">
            <v>#REF!</v>
          </cell>
          <cell r="AJ4" t="e">
            <v>#REF!</v>
          </cell>
          <cell r="AS4" t="e">
            <v>#REF!</v>
          </cell>
          <cell r="BB4" t="e">
            <v>#REF!</v>
          </cell>
          <cell r="BK4" t="e">
            <v>#REF!</v>
          </cell>
          <cell r="BT4">
            <v>0</v>
          </cell>
          <cell r="CC4">
            <v>0</v>
          </cell>
        </row>
        <row r="5">
          <cell r="I5" t="e">
            <v>#REF!</v>
          </cell>
          <cell r="R5" t="e">
            <v>#REF!</v>
          </cell>
          <cell r="AA5" t="e">
            <v>#REF!</v>
          </cell>
          <cell r="AJ5" t="e">
            <v>#REF!</v>
          </cell>
          <cell r="AS5" t="e">
            <v>#REF!</v>
          </cell>
          <cell r="BB5" t="e">
            <v>#REF!</v>
          </cell>
          <cell r="BK5" t="e">
            <v>#REF!</v>
          </cell>
          <cell r="BT5">
            <v>0</v>
          </cell>
          <cell r="CC5">
            <v>0</v>
          </cell>
        </row>
        <row r="7">
          <cell r="J7">
            <v>0</v>
          </cell>
          <cell r="K7" t="str">
            <v>руб.</v>
          </cell>
          <cell r="M7">
            <v>0</v>
          </cell>
          <cell r="N7" t="str">
            <v>руб.</v>
          </cell>
          <cell r="P7">
            <v>0</v>
          </cell>
          <cell r="Q7" t="str">
            <v>руб.</v>
          </cell>
          <cell r="S7">
            <v>0</v>
          </cell>
          <cell r="T7" t="str">
            <v>руб.</v>
          </cell>
          <cell r="V7">
            <v>0</v>
          </cell>
          <cell r="W7" t="str">
            <v>руб.</v>
          </cell>
          <cell r="Y7">
            <v>0</v>
          </cell>
          <cell r="Z7" t="str">
            <v>руб.</v>
          </cell>
          <cell r="AB7">
            <v>0</v>
          </cell>
          <cell r="AC7" t="str">
            <v>руб.</v>
          </cell>
          <cell r="AE7">
            <v>0</v>
          </cell>
          <cell r="AF7" t="str">
            <v>руб.</v>
          </cell>
          <cell r="AH7">
            <v>0</v>
          </cell>
          <cell r="AI7" t="str">
            <v>руб.</v>
          </cell>
          <cell r="AK7">
            <v>0</v>
          </cell>
          <cell r="AL7" t="str">
            <v>руб.</v>
          </cell>
          <cell r="AN7">
            <v>0</v>
          </cell>
          <cell r="AO7" t="str">
            <v>руб.</v>
          </cell>
          <cell r="AQ7">
            <v>0</v>
          </cell>
          <cell r="AR7" t="str">
            <v>руб.</v>
          </cell>
          <cell r="AT7">
            <v>0</v>
          </cell>
          <cell r="AU7" t="str">
            <v>руб.</v>
          </cell>
          <cell r="AW7">
            <v>0</v>
          </cell>
          <cell r="AX7" t="str">
            <v>руб.</v>
          </cell>
          <cell r="AZ7">
            <v>0</v>
          </cell>
          <cell r="BA7" t="str">
            <v>руб.</v>
          </cell>
          <cell r="BC7">
            <v>0</v>
          </cell>
          <cell r="BD7" t="str">
            <v>руб.</v>
          </cell>
          <cell r="BF7">
            <v>0</v>
          </cell>
          <cell r="BG7" t="str">
            <v>руб.</v>
          </cell>
          <cell r="BI7">
            <v>0</v>
          </cell>
          <cell r="BJ7" t="str">
            <v>руб.</v>
          </cell>
          <cell r="BL7">
            <v>0</v>
          </cell>
          <cell r="BM7" t="str">
            <v>руб.</v>
          </cell>
          <cell r="BO7">
            <v>0</v>
          </cell>
          <cell r="BP7" t="str">
            <v>руб.</v>
          </cell>
          <cell r="BR7">
            <v>0</v>
          </cell>
          <cell r="BS7" t="str">
            <v>руб.</v>
          </cell>
          <cell r="BU7">
            <v>0</v>
          </cell>
          <cell r="BV7" t="str">
            <v>руб.</v>
          </cell>
          <cell r="BX7">
            <v>0</v>
          </cell>
          <cell r="BY7" t="str">
            <v>руб.</v>
          </cell>
          <cell r="CA7">
            <v>0</v>
          </cell>
          <cell r="CB7" t="str">
            <v>руб.</v>
          </cell>
          <cell r="CD7">
            <v>0</v>
          </cell>
          <cell r="CE7" t="str">
            <v>руб.</v>
          </cell>
          <cell r="CG7">
            <v>0</v>
          </cell>
          <cell r="CH7" t="str">
            <v>руб.</v>
          </cell>
          <cell r="CJ7">
            <v>0</v>
          </cell>
          <cell r="CK7" t="str">
            <v>руб.</v>
          </cell>
        </row>
        <row r="9">
          <cell r="J9">
            <v>0</v>
          </cell>
          <cell r="K9" t="str">
            <v>руб.</v>
          </cell>
          <cell r="M9">
            <v>0</v>
          </cell>
          <cell r="N9" t="str">
            <v>руб.</v>
          </cell>
          <cell r="P9">
            <v>0</v>
          </cell>
          <cell r="Q9" t="str">
            <v>руб.</v>
          </cell>
          <cell r="S9">
            <v>0</v>
          </cell>
          <cell r="T9" t="str">
            <v>руб.</v>
          </cell>
          <cell r="V9">
            <v>0</v>
          </cell>
          <cell r="W9" t="str">
            <v>руб.</v>
          </cell>
          <cell r="Y9">
            <v>0</v>
          </cell>
          <cell r="Z9" t="str">
            <v>руб.</v>
          </cell>
          <cell r="AB9">
            <v>0</v>
          </cell>
          <cell r="AC9" t="str">
            <v>руб.</v>
          </cell>
          <cell r="AE9">
            <v>0</v>
          </cell>
          <cell r="AF9" t="str">
            <v>руб.</v>
          </cell>
          <cell r="AH9">
            <v>0</v>
          </cell>
          <cell r="AI9" t="str">
            <v>руб.</v>
          </cell>
          <cell r="AK9">
            <v>0</v>
          </cell>
          <cell r="AL9" t="str">
            <v>руб.</v>
          </cell>
          <cell r="AN9">
            <v>0</v>
          </cell>
          <cell r="AO9" t="str">
            <v>руб.</v>
          </cell>
          <cell r="AQ9">
            <v>0</v>
          </cell>
          <cell r="AR9" t="str">
            <v>руб.</v>
          </cell>
          <cell r="AT9">
            <v>0</v>
          </cell>
          <cell r="AU9" t="str">
            <v>руб.</v>
          </cell>
          <cell r="AW9">
            <v>0</v>
          </cell>
          <cell r="AX9" t="str">
            <v>руб.</v>
          </cell>
          <cell r="AZ9">
            <v>0</v>
          </cell>
          <cell r="BA9" t="str">
            <v>руб.</v>
          </cell>
          <cell r="BC9">
            <v>0</v>
          </cell>
          <cell r="BD9" t="str">
            <v>руб.</v>
          </cell>
          <cell r="BF9">
            <v>0</v>
          </cell>
          <cell r="BG9" t="str">
            <v>руб.</v>
          </cell>
          <cell r="BI9">
            <v>0</v>
          </cell>
          <cell r="BJ9" t="str">
            <v>руб.</v>
          </cell>
          <cell r="BL9">
            <v>0</v>
          </cell>
          <cell r="BM9" t="str">
            <v>руб.</v>
          </cell>
          <cell r="BO9">
            <v>0</v>
          </cell>
          <cell r="BP9" t="str">
            <v>руб.</v>
          </cell>
          <cell r="BR9">
            <v>0</v>
          </cell>
          <cell r="BS9" t="str">
            <v>руб.</v>
          </cell>
          <cell r="BU9">
            <v>0</v>
          </cell>
          <cell r="BV9" t="str">
            <v>руб.</v>
          </cell>
          <cell r="BX9">
            <v>0</v>
          </cell>
          <cell r="BY9" t="str">
            <v>руб.</v>
          </cell>
          <cell r="CA9">
            <v>0</v>
          </cell>
          <cell r="CB9" t="str">
            <v>руб.</v>
          </cell>
          <cell r="CD9">
            <v>0</v>
          </cell>
          <cell r="CE9" t="str">
            <v>руб.</v>
          </cell>
          <cell r="CG9">
            <v>0</v>
          </cell>
          <cell r="CH9" t="str">
            <v>руб.</v>
          </cell>
          <cell r="CJ9">
            <v>0</v>
          </cell>
          <cell r="CK9" t="str">
            <v>руб.</v>
          </cell>
        </row>
        <row r="10">
          <cell r="J10">
            <v>0</v>
          </cell>
          <cell r="K10" t="str">
            <v>руб.</v>
          </cell>
          <cell r="M10">
            <v>0</v>
          </cell>
          <cell r="N10" t="str">
            <v>руб.</v>
          </cell>
          <cell r="P10">
            <v>0</v>
          </cell>
          <cell r="Q10" t="str">
            <v>руб.</v>
          </cell>
          <cell r="S10">
            <v>0</v>
          </cell>
          <cell r="T10" t="str">
            <v>руб.</v>
          </cell>
          <cell r="V10">
            <v>0</v>
          </cell>
          <cell r="W10" t="str">
            <v>руб.</v>
          </cell>
          <cell r="Y10">
            <v>0</v>
          </cell>
          <cell r="Z10" t="str">
            <v>руб.</v>
          </cell>
          <cell r="AB10">
            <v>0</v>
          </cell>
          <cell r="AC10" t="str">
            <v>руб.</v>
          </cell>
          <cell r="AE10">
            <v>0</v>
          </cell>
          <cell r="AF10" t="str">
            <v>руб.</v>
          </cell>
          <cell r="AH10">
            <v>0</v>
          </cell>
          <cell r="AI10" t="str">
            <v>руб.</v>
          </cell>
          <cell r="AK10">
            <v>0</v>
          </cell>
          <cell r="AL10" t="str">
            <v>руб.</v>
          </cell>
          <cell r="AN10">
            <v>0</v>
          </cell>
          <cell r="AO10" t="str">
            <v>руб.</v>
          </cell>
          <cell r="AQ10">
            <v>0</v>
          </cell>
          <cell r="AR10" t="str">
            <v>руб.</v>
          </cell>
          <cell r="AT10">
            <v>0</v>
          </cell>
          <cell r="AU10" t="str">
            <v>руб.</v>
          </cell>
          <cell r="AW10">
            <v>0</v>
          </cell>
          <cell r="AX10" t="str">
            <v>руб.</v>
          </cell>
          <cell r="AZ10">
            <v>0</v>
          </cell>
          <cell r="BA10" t="str">
            <v>руб.</v>
          </cell>
          <cell r="BC10">
            <v>0</v>
          </cell>
          <cell r="BD10" t="str">
            <v>руб.</v>
          </cell>
          <cell r="BF10">
            <v>0</v>
          </cell>
          <cell r="BG10" t="str">
            <v>руб.</v>
          </cell>
          <cell r="BI10">
            <v>0</v>
          </cell>
          <cell r="BJ10" t="str">
            <v>руб.</v>
          </cell>
          <cell r="BL10">
            <v>0</v>
          </cell>
          <cell r="BM10" t="str">
            <v>руб.</v>
          </cell>
          <cell r="BO10">
            <v>0</v>
          </cell>
          <cell r="BP10" t="str">
            <v>руб.</v>
          </cell>
          <cell r="BR10">
            <v>0</v>
          </cell>
          <cell r="BS10" t="str">
            <v>руб.</v>
          </cell>
          <cell r="BU10">
            <v>0</v>
          </cell>
          <cell r="BV10" t="str">
            <v>руб.</v>
          </cell>
          <cell r="BX10">
            <v>0</v>
          </cell>
          <cell r="BY10" t="str">
            <v>руб.</v>
          </cell>
          <cell r="CA10">
            <v>0</v>
          </cell>
          <cell r="CB10" t="str">
            <v>руб.</v>
          </cell>
          <cell r="CD10">
            <v>0</v>
          </cell>
          <cell r="CE10" t="str">
            <v>руб.</v>
          </cell>
          <cell r="CG10">
            <v>0</v>
          </cell>
          <cell r="CH10" t="str">
            <v>руб.</v>
          </cell>
          <cell r="CJ10">
            <v>0</v>
          </cell>
          <cell r="CK10" t="str">
            <v>руб.</v>
          </cell>
        </row>
        <row r="11">
          <cell r="J11">
            <v>0</v>
          </cell>
          <cell r="K11" t="str">
            <v>руб.</v>
          </cell>
          <cell r="M11">
            <v>0</v>
          </cell>
          <cell r="N11" t="str">
            <v>руб.</v>
          </cell>
          <cell r="P11">
            <v>0</v>
          </cell>
          <cell r="Q11" t="str">
            <v>руб.</v>
          </cell>
          <cell r="S11">
            <v>0</v>
          </cell>
          <cell r="T11" t="str">
            <v>руб.</v>
          </cell>
          <cell r="V11">
            <v>0</v>
          </cell>
          <cell r="W11" t="str">
            <v>руб.</v>
          </cell>
          <cell r="Y11">
            <v>0</v>
          </cell>
          <cell r="Z11" t="str">
            <v>руб.</v>
          </cell>
          <cell r="AB11">
            <v>0</v>
          </cell>
          <cell r="AC11" t="str">
            <v>руб.</v>
          </cell>
          <cell r="AE11">
            <v>0</v>
          </cell>
          <cell r="AF11" t="str">
            <v>руб.</v>
          </cell>
          <cell r="AH11">
            <v>0</v>
          </cell>
          <cell r="AI11" t="str">
            <v>руб.</v>
          </cell>
          <cell r="AK11">
            <v>0</v>
          </cell>
          <cell r="AL11" t="str">
            <v>руб.</v>
          </cell>
          <cell r="AN11">
            <v>0</v>
          </cell>
          <cell r="AO11" t="str">
            <v>руб.</v>
          </cell>
          <cell r="AQ11">
            <v>0</v>
          </cell>
          <cell r="AR11" t="str">
            <v>руб.</v>
          </cell>
          <cell r="AT11">
            <v>0</v>
          </cell>
          <cell r="AU11" t="str">
            <v>руб.</v>
          </cell>
          <cell r="AW11">
            <v>0</v>
          </cell>
          <cell r="AX11" t="str">
            <v>руб.</v>
          </cell>
          <cell r="AZ11">
            <v>0</v>
          </cell>
          <cell r="BA11" t="str">
            <v>руб.</v>
          </cell>
          <cell r="BC11">
            <v>0</v>
          </cell>
          <cell r="BD11" t="str">
            <v>руб.</v>
          </cell>
          <cell r="BF11">
            <v>0</v>
          </cell>
          <cell r="BG11" t="str">
            <v>руб.</v>
          </cell>
          <cell r="BI11">
            <v>0</v>
          </cell>
          <cell r="BJ11" t="str">
            <v>руб.</v>
          </cell>
          <cell r="BL11">
            <v>0</v>
          </cell>
          <cell r="BM11" t="str">
            <v>руб.</v>
          </cell>
          <cell r="BO11">
            <v>0</v>
          </cell>
          <cell r="BP11" t="str">
            <v>руб.</v>
          </cell>
          <cell r="BR11">
            <v>0</v>
          </cell>
          <cell r="BS11" t="str">
            <v>руб.</v>
          </cell>
          <cell r="BU11">
            <v>0</v>
          </cell>
          <cell r="BV11" t="str">
            <v>руб.</v>
          </cell>
          <cell r="BX11">
            <v>0</v>
          </cell>
          <cell r="BY11" t="str">
            <v>руб.</v>
          </cell>
          <cell r="CA11">
            <v>0</v>
          </cell>
          <cell r="CB11" t="str">
            <v>руб.</v>
          </cell>
          <cell r="CD11">
            <v>0</v>
          </cell>
          <cell r="CE11" t="str">
            <v>руб.</v>
          </cell>
          <cell r="CG11">
            <v>0</v>
          </cell>
          <cell r="CH11" t="str">
            <v>руб.</v>
          </cell>
          <cell r="CJ11">
            <v>0</v>
          </cell>
          <cell r="CK11" t="str">
            <v>руб.</v>
          </cell>
        </row>
        <row r="12">
          <cell r="J12">
            <v>0</v>
          </cell>
          <cell r="K12" t="str">
            <v>руб.</v>
          </cell>
          <cell r="M12">
            <v>0</v>
          </cell>
          <cell r="N12" t="str">
            <v>руб.</v>
          </cell>
          <cell r="P12">
            <v>0</v>
          </cell>
          <cell r="Q12" t="str">
            <v>руб.</v>
          </cell>
          <cell r="S12">
            <v>0</v>
          </cell>
          <cell r="T12" t="str">
            <v>руб.</v>
          </cell>
          <cell r="V12">
            <v>0</v>
          </cell>
          <cell r="W12" t="str">
            <v>руб.</v>
          </cell>
          <cell r="Y12">
            <v>0</v>
          </cell>
          <cell r="Z12" t="str">
            <v>руб.</v>
          </cell>
          <cell r="AB12">
            <v>0</v>
          </cell>
          <cell r="AC12" t="str">
            <v>руб.</v>
          </cell>
          <cell r="AE12">
            <v>0</v>
          </cell>
          <cell r="AF12" t="str">
            <v>руб.</v>
          </cell>
          <cell r="AH12">
            <v>0</v>
          </cell>
          <cell r="AI12" t="str">
            <v>руб.</v>
          </cell>
          <cell r="AK12">
            <v>0</v>
          </cell>
          <cell r="AL12" t="str">
            <v>руб.</v>
          </cell>
          <cell r="AN12">
            <v>0</v>
          </cell>
          <cell r="AO12" t="str">
            <v>руб.</v>
          </cell>
          <cell r="AQ12">
            <v>0</v>
          </cell>
          <cell r="AR12" t="str">
            <v>руб.</v>
          </cell>
          <cell r="AT12">
            <v>0</v>
          </cell>
          <cell r="AU12" t="str">
            <v>руб.</v>
          </cell>
          <cell r="AW12">
            <v>0</v>
          </cell>
          <cell r="AX12" t="str">
            <v>руб.</v>
          </cell>
          <cell r="AZ12">
            <v>0</v>
          </cell>
          <cell r="BA12" t="str">
            <v>руб.</v>
          </cell>
          <cell r="BC12">
            <v>0</v>
          </cell>
          <cell r="BD12" t="str">
            <v>руб.</v>
          </cell>
          <cell r="BF12">
            <v>0</v>
          </cell>
          <cell r="BG12" t="str">
            <v>руб.</v>
          </cell>
          <cell r="BI12">
            <v>0</v>
          </cell>
          <cell r="BJ12" t="str">
            <v>руб.</v>
          </cell>
          <cell r="BL12">
            <v>0</v>
          </cell>
          <cell r="BM12" t="str">
            <v>руб.</v>
          </cell>
          <cell r="BO12">
            <v>0</v>
          </cell>
          <cell r="BP12" t="str">
            <v>руб.</v>
          </cell>
          <cell r="BR12">
            <v>0</v>
          </cell>
          <cell r="BS12" t="str">
            <v>руб.</v>
          </cell>
          <cell r="BU12">
            <v>0</v>
          </cell>
          <cell r="BV12" t="str">
            <v>руб.</v>
          </cell>
          <cell r="BX12">
            <v>0</v>
          </cell>
          <cell r="BY12" t="str">
            <v>руб.</v>
          </cell>
          <cell r="CA12">
            <v>0</v>
          </cell>
          <cell r="CB12" t="str">
            <v>руб.</v>
          </cell>
          <cell r="CD12">
            <v>0</v>
          </cell>
          <cell r="CE12" t="str">
            <v>руб.</v>
          </cell>
          <cell r="CG12">
            <v>0</v>
          </cell>
          <cell r="CH12" t="str">
            <v>руб.</v>
          </cell>
          <cell r="CJ12">
            <v>0</v>
          </cell>
          <cell r="CK12" t="str">
            <v>руб.</v>
          </cell>
        </row>
        <row r="13">
          <cell r="J13">
            <v>0</v>
          </cell>
          <cell r="K13" t="str">
            <v>руб.</v>
          </cell>
          <cell r="M13">
            <v>0</v>
          </cell>
          <cell r="N13" t="str">
            <v>руб.</v>
          </cell>
          <cell r="P13">
            <v>0</v>
          </cell>
          <cell r="Q13" t="str">
            <v>руб.</v>
          </cell>
          <cell r="S13">
            <v>0</v>
          </cell>
          <cell r="T13" t="str">
            <v>руб.</v>
          </cell>
          <cell r="V13">
            <v>0</v>
          </cell>
          <cell r="W13" t="str">
            <v>руб.</v>
          </cell>
          <cell r="Y13">
            <v>0</v>
          </cell>
          <cell r="Z13" t="str">
            <v>руб.</v>
          </cell>
          <cell r="AB13">
            <v>0</v>
          </cell>
          <cell r="AC13" t="str">
            <v>руб.</v>
          </cell>
          <cell r="AE13">
            <v>0</v>
          </cell>
          <cell r="AF13" t="str">
            <v>руб.</v>
          </cell>
          <cell r="AH13">
            <v>0</v>
          </cell>
          <cell r="AI13" t="str">
            <v>руб.</v>
          </cell>
          <cell r="AK13">
            <v>0</v>
          </cell>
          <cell r="AL13" t="str">
            <v>руб.</v>
          </cell>
          <cell r="AN13">
            <v>0</v>
          </cell>
          <cell r="AO13" t="str">
            <v>руб.</v>
          </cell>
          <cell r="AQ13">
            <v>0</v>
          </cell>
          <cell r="AR13" t="str">
            <v>руб.</v>
          </cell>
          <cell r="AT13">
            <v>0</v>
          </cell>
          <cell r="AU13" t="str">
            <v>руб.</v>
          </cell>
          <cell r="AW13">
            <v>0</v>
          </cell>
          <cell r="AX13" t="str">
            <v>руб.</v>
          </cell>
          <cell r="AZ13">
            <v>0</v>
          </cell>
          <cell r="BA13" t="str">
            <v>руб.</v>
          </cell>
          <cell r="BC13">
            <v>0</v>
          </cell>
          <cell r="BD13" t="str">
            <v>руб.</v>
          </cell>
          <cell r="BF13">
            <v>0</v>
          </cell>
          <cell r="BG13" t="str">
            <v>руб.</v>
          </cell>
          <cell r="BI13">
            <v>0</v>
          </cell>
          <cell r="BJ13" t="str">
            <v>руб.</v>
          </cell>
          <cell r="BL13">
            <v>0</v>
          </cell>
          <cell r="BM13" t="str">
            <v>руб.</v>
          </cell>
          <cell r="BO13">
            <v>0</v>
          </cell>
          <cell r="BP13" t="str">
            <v>руб.</v>
          </cell>
          <cell r="BR13">
            <v>0</v>
          </cell>
          <cell r="BS13" t="str">
            <v>руб.</v>
          </cell>
          <cell r="BU13">
            <v>0</v>
          </cell>
          <cell r="BV13" t="str">
            <v>руб.</v>
          </cell>
          <cell r="BX13">
            <v>0</v>
          </cell>
          <cell r="BY13" t="str">
            <v>руб.</v>
          </cell>
          <cell r="CA13">
            <v>0</v>
          </cell>
          <cell r="CB13" t="str">
            <v>руб.</v>
          </cell>
          <cell r="CD13">
            <v>0</v>
          </cell>
          <cell r="CE13" t="str">
            <v>руб.</v>
          </cell>
          <cell r="CG13">
            <v>0</v>
          </cell>
          <cell r="CH13" t="str">
            <v>руб.</v>
          </cell>
          <cell r="CJ13">
            <v>0</v>
          </cell>
          <cell r="CK13" t="str">
            <v>руб.</v>
          </cell>
        </row>
        <row r="14">
          <cell r="J14">
            <v>0</v>
          </cell>
          <cell r="K14" t="str">
            <v>руб.</v>
          </cell>
          <cell r="M14">
            <v>0</v>
          </cell>
          <cell r="N14" t="str">
            <v>руб.</v>
          </cell>
          <cell r="P14">
            <v>0</v>
          </cell>
          <cell r="Q14" t="str">
            <v>руб.</v>
          </cell>
          <cell r="S14">
            <v>0</v>
          </cell>
          <cell r="T14" t="str">
            <v>руб.</v>
          </cell>
          <cell r="V14">
            <v>0</v>
          </cell>
          <cell r="W14" t="str">
            <v>руб.</v>
          </cell>
          <cell r="Y14">
            <v>0</v>
          </cell>
          <cell r="Z14" t="str">
            <v>руб.</v>
          </cell>
          <cell r="AB14">
            <v>0</v>
          </cell>
          <cell r="AC14" t="str">
            <v>руб.</v>
          </cell>
          <cell r="AE14">
            <v>0</v>
          </cell>
          <cell r="AF14" t="str">
            <v>руб.</v>
          </cell>
          <cell r="AH14">
            <v>0</v>
          </cell>
          <cell r="AI14" t="str">
            <v>руб.</v>
          </cell>
          <cell r="AK14">
            <v>0</v>
          </cell>
          <cell r="AL14" t="str">
            <v>руб.</v>
          </cell>
          <cell r="AN14">
            <v>0</v>
          </cell>
          <cell r="AO14" t="str">
            <v>руб.</v>
          </cell>
          <cell r="AQ14">
            <v>0</v>
          </cell>
          <cell r="AR14" t="str">
            <v>руб.</v>
          </cell>
          <cell r="AT14">
            <v>0</v>
          </cell>
          <cell r="AU14" t="str">
            <v>руб.</v>
          </cell>
          <cell r="AW14">
            <v>0</v>
          </cell>
          <cell r="AX14" t="str">
            <v>руб.</v>
          </cell>
          <cell r="AZ14">
            <v>0</v>
          </cell>
          <cell r="BA14" t="str">
            <v>руб.</v>
          </cell>
          <cell r="BC14">
            <v>0</v>
          </cell>
          <cell r="BD14" t="str">
            <v>руб.</v>
          </cell>
          <cell r="BF14">
            <v>0</v>
          </cell>
          <cell r="BG14" t="str">
            <v>руб.</v>
          </cell>
          <cell r="BI14">
            <v>0</v>
          </cell>
          <cell r="BJ14" t="str">
            <v>руб.</v>
          </cell>
          <cell r="BL14">
            <v>0</v>
          </cell>
          <cell r="BM14" t="str">
            <v>руб.</v>
          </cell>
          <cell r="BO14">
            <v>0</v>
          </cell>
          <cell r="BP14" t="str">
            <v>руб.</v>
          </cell>
          <cell r="BR14">
            <v>0</v>
          </cell>
          <cell r="BS14" t="str">
            <v>руб.</v>
          </cell>
          <cell r="BU14">
            <v>0</v>
          </cell>
          <cell r="BV14" t="str">
            <v>руб.</v>
          </cell>
          <cell r="BX14">
            <v>0</v>
          </cell>
          <cell r="BY14" t="str">
            <v>руб.</v>
          </cell>
          <cell r="CA14">
            <v>0</v>
          </cell>
          <cell r="CB14" t="str">
            <v>руб.</v>
          </cell>
          <cell r="CD14">
            <v>0</v>
          </cell>
          <cell r="CE14" t="str">
            <v>руб.</v>
          </cell>
          <cell r="CG14">
            <v>0</v>
          </cell>
          <cell r="CH14" t="str">
            <v>руб.</v>
          </cell>
          <cell r="CJ14">
            <v>0</v>
          </cell>
          <cell r="CK14" t="str">
            <v>руб.</v>
          </cell>
        </row>
        <row r="15">
          <cell r="J15">
            <v>0</v>
          </cell>
          <cell r="K15" t="str">
            <v>руб.</v>
          </cell>
          <cell r="M15">
            <v>0</v>
          </cell>
          <cell r="N15" t="str">
            <v>руб.</v>
          </cell>
          <cell r="P15">
            <v>0</v>
          </cell>
          <cell r="Q15" t="str">
            <v>руб.</v>
          </cell>
          <cell r="S15">
            <v>0</v>
          </cell>
          <cell r="T15" t="str">
            <v>руб.</v>
          </cell>
          <cell r="V15">
            <v>0</v>
          </cell>
          <cell r="W15" t="str">
            <v>руб.</v>
          </cell>
          <cell r="Y15">
            <v>0</v>
          </cell>
          <cell r="Z15" t="str">
            <v>руб.</v>
          </cell>
          <cell r="AB15">
            <v>0</v>
          </cell>
          <cell r="AC15" t="str">
            <v>руб.</v>
          </cell>
          <cell r="AE15">
            <v>0</v>
          </cell>
          <cell r="AF15" t="str">
            <v>руб.</v>
          </cell>
          <cell r="AH15">
            <v>0</v>
          </cell>
          <cell r="AI15" t="str">
            <v>руб.</v>
          </cell>
          <cell r="AK15">
            <v>0</v>
          </cell>
          <cell r="AL15" t="str">
            <v>руб.</v>
          </cell>
          <cell r="AN15">
            <v>0</v>
          </cell>
          <cell r="AO15" t="str">
            <v>руб.</v>
          </cell>
          <cell r="AQ15">
            <v>0</v>
          </cell>
          <cell r="AR15" t="str">
            <v>руб.</v>
          </cell>
          <cell r="AT15">
            <v>0</v>
          </cell>
          <cell r="AU15" t="str">
            <v>руб.</v>
          </cell>
          <cell r="AW15">
            <v>0</v>
          </cell>
          <cell r="AX15" t="str">
            <v>руб.</v>
          </cell>
          <cell r="AZ15">
            <v>0</v>
          </cell>
          <cell r="BA15" t="str">
            <v>руб.</v>
          </cell>
          <cell r="BC15">
            <v>0</v>
          </cell>
          <cell r="BD15" t="str">
            <v>руб.</v>
          </cell>
          <cell r="BF15">
            <v>0</v>
          </cell>
          <cell r="BG15" t="str">
            <v>руб.</v>
          </cell>
          <cell r="BI15">
            <v>0</v>
          </cell>
          <cell r="BJ15" t="str">
            <v>руб.</v>
          </cell>
          <cell r="BL15">
            <v>0</v>
          </cell>
          <cell r="BM15" t="str">
            <v>руб.</v>
          </cell>
          <cell r="BO15">
            <v>0</v>
          </cell>
          <cell r="BP15" t="str">
            <v>руб.</v>
          </cell>
          <cell r="BR15">
            <v>0</v>
          </cell>
          <cell r="BS15" t="str">
            <v>руб.</v>
          </cell>
          <cell r="BU15">
            <v>0</v>
          </cell>
          <cell r="BV15" t="str">
            <v>руб.</v>
          </cell>
          <cell r="BX15">
            <v>0</v>
          </cell>
          <cell r="BY15" t="str">
            <v>руб.</v>
          </cell>
          <cell r="CA15">
            <v>0</v>
          </cell>
          <cell r="CB15" t="str">
            <v>руб.</v>
          </cell>
          <cell r="CD15">
            <v>0</v>
          </cell>
          <cell r="CE15" t="str">
            <v>руб.</v>
          </cell>
          <cell r="CG15">
            <v>0</v>
          </cell>
          <cell r="CH15" t="str">
            <v>руб.</v>
          </cell>
          <cell r="CJ15">
            <v>0</v>
          </cell>
          <cell r="CK15" t="str">
            <v>руб.</v>
          </cell>
        </row>
        <row r="17">
          <cell r="J17" t="str">
            <v xml:space="preserve">Предъявлено    </v>
          </cell>
          <cell r="M17" t="str">
            <v>Принято</v>
          </cell>
          <cell r="P17" t="str">
            <v>Разногласия</v>
          </cell>
          <cell r="S17" t="str">
            <v xml:space="preserve">Предъявлено    </v>
          </cell>
          <cell r="V17" t="str">
            <v>Принято</v>
          </cell>
          <cell r="Y17" t="str">
            <v>Разногласия</v>
          </cell>
          <cell r="AB17" t="str">
            <v xml:space="preserve">Предъявлено    </v>
          </cell>
          <cell r="AE17" t="str">
            <v>Принято</v>
          </cell>
          <cell r="AH17" t="str">
            <v>Разногласия</v>
          </cell>
          <cell r="AK17" t="str">
            <v xml:space="preserve">Предъявлено    </v>
          </cell>
          <cell r="AN17" t="str">
            <v>Принято</v>
          </cell>
          <cell r="AQ17" t="str">
            <v>Разногласия</v>
          </cell>
          <cell r="AT17" t="str">
            <v xml:space="preserve">Предъявлено    </v>
          </cell>
          <cell r="AW17" t="str">
            <v>Принято</v>
          </cell>
          <cell r="AZ17" t="str">
            <v>Разногласия</v>
          </cell>
          <cell r="BC17" t="str">
            <v xml:space="preserve">Предъявлено    </v>
          </cell>
          <cell r="BF17" t="str">
            <v>Принято</v>
          </cell>
          <cell r="BI17" t="str">
            <v>Разногласия</v>
          </cell>
          <cell r="BL17" t="str">
            <v xml:space="preserve">Предъявлено    </v>
          </cell>
          <cell r="BO17" t="str">
            <v>Принято</v>
          </cell>
          <cell r="BR17" t="str">
            <v>Разногласия</v>
          </cell>
          <cell r="BU17" t="str">
            <v xml:space="preserve">Предъявлено    </v>
          </cell>
          <cell r="BX17" t="str">
            <v>Принято</v>
          </cell>
          <cell r="CA17" t="str">
            <v>Разногласия</v>
          </cell>
          <cell r="CD17" t="str">
            <v xml:space="preserve">Предъявлено    </v>
          </cell>
          <cell r="CG17" t="str">
            <v>Принято</v>
          </cell>
          <cell r="CJ17" t="str">
            <v>Разногласия</v>
          </cell>
        </row>
        <row r="18">
          <cell r="J18" t="str">
            <v>(текущая смета)</v>
          </cell>
          <cell r="M18" t="str">
            <v>(текущая смета)</v>
          </cell>
          <cell r="P18" t="str">
            <v>(текущая смета)</v>
          </cell>
          <cell r="S18" t="str">
            <v>(текущая смета)</v>
          </cell>
          <cell r="V18" t="str">
            <v>(текущая смета)</v>
          </cell>
          <cell r="Y18" t="str">
            <v>(текущая смета)</v>
          </cell>
          <cell r="AB18" t="str">
            <v>(текущая смета)</v>
          </cell>
          <cell r="AE18" t="str">
            <v>(текущая смета)</v>
          </cell>
          <cell r="AH18" t="str">
            <v>(текущая смета)</v>
          </cell>
          <cell r="AK18" t="str">
            <v>(текущая смета)</v>
          </cell>
          <cell r="AN18" t="str">
            <v>(текущая смета)</v>
          </cell>
          <cell r="AQ18" t="str">
            <v>(текущая смета)</v>
          </cell>
          <cell r="AT18" t="str">
            <v>(текущая смета)</v>
          </cell>
          <cell r="AW18" t="str">
            <v>(текущая смета)</v>
          </cell>
          <cell r="AZ18" t="str">
            <v>(текущая смета)</v>
          </cell>
          <cell r="BC18" t="str">
            <v>(текущая смета)</v>
          </cell>
          <cell r="BF18" t="str">
            <v>(текущая смета)</v>
          </cell>
          <cell r="BI18" t="str">
            <v>(текущая смета)</v>
          </cell>
          <cell r="BL18" t="str">
            <v>(текущая смета)</v>
          </cell>
          <cell r="BO18" t="str">
            <v>(текущая смета)</v>
          </cell>
          <cell r="BR18" t="str">
            <v>(текущая смета)</v>
          </cell>
          <cell r="BU18" t="str">
            <v>(текущая смета)</v>
          </cell>
          <cell r="BX18" t="str">
            <v>(текущая смета)</v>
          </cell>
          <cell r="CA18" t="str">
            <v>(текущая смета)</v>
          </cell>
          <cell r="CD18" t="str">
            <v>(текущая смета)</v>
          </cell>
          <cell r="CG18" t="str">
            <v>(текущая смета)</v>
          </cell>
          <cell r="CJ18" t="str">
            <v>(текущая смета)</v>
          </cell>
        </row>
        <row r="19">
          <cell r="I19" t="str">
            <v>Объем</v>
          </cell>
          <cell r="J19" t="str">
            <v>Ст-ть</v>
          </cell>
          <cell r="K19" t="str">
            <v>Сметная</v>
          </cell>
          <cell r="L19" t="str">
            <v>Объем</v>
          </cell>
          <cell r="M19" t="str">
            <v>Ст-ть</v>
          </cell>
          <cell r="N19" t="str">
            <v>Сметная</v>
          </cell>
          <cell r="O19" t="str">
            <v>Объем</v>
          </cell>
          <cell r="P19" t="str">
            <v>Ст-ть</v>
          </cell>
          <cell r="Q19" t="str">
            <v>Сметная</v>
          </cell>
          <cell r="R19" t="str">
            <v>Объем</v>
          </cell>
          <cell r="S19" t="str">
            <v>Ст-ть</v>
          </cell>
          <cell r="T19" t="str">
            <v>Сметная</v>
          </cell>
          <cell r="U19" t="str">
            <v>Объем</v>
          </cell>
          <cell r="V19" t="str">
            <v>Ст-ть</v>
          </cell>
          <cell r="W19" t="str">
            <v>Сметная</v>
          </cell>
          <cell r="X19" t="str">
            <v>Объем</v>
          </cell>
          <cell r="Y19" t="str">
            <v>Ст-ть</v>
          </cell>
          <cell r="Z19" t="str">
            <v>Сметная</v>
          </cell>
          <cell r="AA19" t="str">
            <v>Объем</v>
          </cell>
          <cell r="AB19" t="str">
            <v>Ст-ть</v>
          </cell>
          <cell r="AC19" t="str">
            <v>Сметная</v>
          </cell>
          <cell r="AD19" t="str">
            <v>Объем</v>
          </cell>
          <cell r="AE19" t="str">
            <v>Ст-ть</v>
          </cell>
          <cell r="AF19" t="str">
            <v>Сметная</v>
          </cell>
          <cell r="AG19" t="str">
            <v>Объем</v>
          </cell>
          <cell r="AH19" t="str">
            <v>Ст-ть</v>
          </cell>
          <cell r="AI19" t="str">
            <v>Сметная</v>
          </cell>
          <cell r="AJ19" t="str">
            <v>Объем</v>
          </cell>
          <cell r="AK19" t="str">
            <v>Ст-ть</v>
          </cell>
          <cell r="AL19" t="str">
            <v>Сметная</v>
          </cell>
          <cell r="AM19" t="str">
            <v>Объем</v>
          </cell>
          <cell r="AN19" t="str">
            <v>Ст-ть</v>
          </cell>
          <cell r="AO19" t="str">
            <v>Сметная</v>
          </cell>
          <cell r="AP19" t="str">
            <v>Объем</v>
          </cell>
          <cell r="AQ19" t="str">
            <v>Ст-ть</v>
          </cell>
          <cell r="AR19" t="str">
            <v>Сметная</v>
          </cell>
          <cell r="AS19" t="str">
            <v>Объем</v>
          </cell>
          <cell r="AT19" t="str">
            <v>Ст-ть</v>
          </cell>
          <cell r="AU19" t="str">
            <v>Сметная</v>
          </cell>
          <cell r="AV19" t="str">
            <v>Объем</v>
          </cell>
          <cell r="AW19" t="str">
            <v>Ст-ть</v>
          </cell>
          <cell r="AX19" t="str">
            <v>Сметная</v>
          </cell>
          <cell r="AY19" t="str">
            <v>Объем</v>
          </cell>
          <cell r="AZ19" t="str">
            <v>Ст-ть</v>
          </cell>
          <cell r="BA19" t="str">
            <v>Сметная</v>
          </cell>
          <cell r="BB19" t="str">
            <v>Объем</v>
          </cell>
          <cell r="BC19" t="str">
            <v>Ст-ть</v>
          </cell>
          <cell r="BD19" t="str">
            <v>Сметная</v>
          </cell>
          <cell r="BE19" t="str">
            <v>Объем</v>
          </cell>
          <cell r="BF19" t="str">
            <v>Ст-ть</v>
          </cell>
          <cell r="BG19" t="str">
            <v>Сметная</v>
          </cell>
          <cell r="BH19" t="str">
            <v>Объем</v>
          </cell>
          <cell r="BI19" t="str">
            <v>Ст-ть</v>
          </cell>
          <cell r="BJ19" t="str">
            <v>Сметная</v>
          </cell>
          <cell r="BK19" t="str">
            <v>Объем</v>
          </cell>
          <cell r="BL19" t="str">
            <v>Ст-ть</v>
          </cell>
          <cell r="BM19" t="str">
            <v>Сметная</v>
          </cell>
          <cell r="BN19" t="str">
            <v>Объем</v>
          </cell>
          <cell r="BO19" t="str">
            <v>Ст-ть</v>
          </cell>
          <cell r="BP19" t="str">
            <v>Сметная</v>
          </cell>
          <cell r="BQ19" t="str">
            <v>Объем</v>
          </cell>
          <cell r="BR19" t="str">
            <v>Ст-ть</v>
          </cell>
          <cell r="BS19" t="str">
            <v>Сметная</v>
          </cell>
          <cell r="BT19" t="str">
            <v>Объем</v>
          </cell>
          <cell r="BU19" t="str">
            <v>Ст-ть</v>
          </cell>
          <cell r="BV19" t="str">
            <v>Сметная</v>
          </cell>
          <cell r="BW19" t="str">
            <v>Объем</v>
          </cell>
          <cell r="BX19" t="str">
            <v>Ст-ть</v>
          </cell>
          <cell r="BY19" t="str">
            <v>Сметная</v>
          </cell>
          <cell r="BZ19" t="str">
            <v>Объем</v>
          </cell>
          <cell r="CA19" t="str">
            <v>Ст-ть</v>
          </cell>
          <cell r="CB19" t="str">
            <v>Сметная</v>
          </cell>
          <cell r="CC19" t="str">
            <v>Объем</v>
          </cell>
          <cell r="CD19" t="str">
            <v>Ст-ть</v>
          </cell>
          <cell r="CE19" t="str">
            <v>Сметная</v>
          </cell>
          <cell r="CF19" t="str">
            <v>Объем</v>
          </cell>
          <cell r="CG19" t="str">
            <v>Ст-ть</v>
          </cell>
          <cell r="CH19" t="str">
            <v>Сметная</v>
          </cell>
          <cell r="CI19" t="str">
            <v>Объем</v>
          </cell>
          <cell r="CJ19" t="str">
            <v>Ст-ть</v>
          </cell>
          <cell r="CK19" t="str">
            <v>Сметная</v>
          </cell>
        </row>
        <row r="20">
          <cell r="J20" t="str">
            <v>единицы</v>
          </cell>
          <cell r="K20" t="str">
            <v>ст-ть</v>
          </cell>
          <cell r="M20" t="str">
            <v>единицы</v>
          </cell>
          <cell r="N20" t="str">
            <v>ст-ть</v>
          </cell>
          <cell r="P20" t="str">
            <v>единицы</v>
          </cell>
          <cell r="Q20" t="str">
            <v>ст-ть</v>
          </cell>
          <cell r="S20" t="str">
            <v>единицы</v>
          </cell>
          <cell r="T20" t="str">
            <v>ст-ть</v>
          </cell>
          <cell r="V20" t="str">
            <v>единицы</v>
          </cell>
          <cell r="W20" t="str">
            <v>ст-ть</v>
          </cell>
          <cell r="Y20" t="str">
            <v>единицы</v>
          </cell>
          <cell r="Z20" t="str">
            <v>ст-ть</v>
          </cell>
          <cell r="AB20" t="str">
            <v>единицы</v>
          </cell>
          <cell r="AC20" t="str">
            <v>ст-ть</v>
          </cell>
          <cell r="AE20" t="str">
            <v>единицы</v>
          </cell>
          <cell r="AF20" t="str">
            <v>ст-ть</v>
          </cell>
          <cell r="AH20" t="str">
            <v>единицы</v>
          </cell>
          <cell r="AI20" t="str">
            <v>ст-ть</v>
          </cell>
          <cell r="AK20" t="str">
            <v>единицы</v>
          </cell>
          <cell r="AL20" t="str">
            <v>ст-ть</v>
          </cell>
          <cell r="AN20" t="str">
            <v>единицы</v>
          </cell>
          <cell r="AO20" t="str">
            <v>ст-ть</v>
          </cell>
          <cell r="AQ20" t="str">
            <v>единицы</v>
          </cell>
          <cell r="AR20" t="str">
            <v>ст-ть</v>
          </cell>
          <cell r="AT20" t="str">
            <v>единицы</v>
          </cell>
          <cell r="AU20" t="str">
            <v>ст-ть</v>
          </cell>
          <cell r="AW20" t="str">
            <v>единицы</v>
          </cell>
          <cell r="AX20" t="str">
            <v>ст-ть</v>
          </cell>
          <cell r="AZ20" t="str">
            <v>единицы</v>
          </cell>
          <cell r="BA20" t="str">
            <v>ст-ть</v>
          </cell>
          <cell r="BC20" t="str">
            <v>единицы</v>
          </cell>
          <cell r="BD20" t="str">
            <v>ст-ть</v>
          </cell>
          <cell r="BF20" t="str">
            <v>единицы</v>
          </cell>
          <cell r="BG20" t="str">
            <v>ст-ть</v>
          </cell>
          <cell r="BI20" t="str">
            <v>единицы</v>
          </cell>
          <cell r="BJ20" t="str">
            <v>ст-ть</v>
          </cell>
          <cell r="BL20" t="str">
            <v>единицы</v>
          </cell>
          <cell r="BM20" t="str">
            <v>ст-ть</v>
          </cell>
          <cell r="BO20" t="str">
            <v>единицы</v>
          </cell>
          <cell r="BP20" t="str">
            <v>ст-ть</v>
          </cell>
          <cell r="BR20" t="str">
            <v>единицы</v>
          </cell>
          <cell r="BS20" t="str">
            <v>ст-ть</v>
          </cell>
          <cell r="BU20" t="str">
            <v>единицы</v>
          </cell>
          <cell r="BV20" t="str">
            <v>ст-ть</v>
          </cell>
          <cell r="BX20" t="str">
            <v>единицы</v>
          </cell>
          <cell r="BY20" t="str">
            <v>ст-ть</v>
          </cell>
          <cell r="CA20" t="str">
            <v>единицы</v>
          </cell>
          <cell r="CB20" t="str">
            <v>ст-ть</v>
          </cell>
          <cell r="CD20" t="str">
            <v>единицы</v>
          </cell>
          <cell r="CE20" t="str">
            <v>ст-ть</v>
          </cell>
          <cell r="CG20" t="str">
            <v>единицы</v>
          </cell>
          <cell r="CH20" t="str">
            <v>ст-ть</v>
          </cell>
          <cell r="CJ20" t="str">
            <v>единицы</v>
          </cell>
          <cell r="CK20" t="str">
            <v>ст-ть</v>
          </cell>
        </row>
        <row r="21">
          <cell r="I21">
            <v>7</v>
          </cell>
          <cell r="J21">
            <v>8</v>
          </cell>
          <cell r="K21">
            <v>9</v>
          </cell>
          <cell r="L21">
            <v>10</v>
          </cell>
          <cell r="M21">
            <v>11</v>
          </cell>
          <cell r="N21">
            <v>12</v>
          </cell>
          <cell r="O21">
            <v>13</v>
          </cell>
          <cell r="P21">
            <v>14</v>
          </cell>
          <cell r="Q21">
            <v>15</v>
          </cell>
          <cell r="R21">
            <v>7</v>
          </cell>
          <cell r="S21">
            <v>8</v>
          </cell>
          <cell r="T21">
            <v>9</v>
          </cell>
          <cell r="U21">
            <v>10</v>
          </cell>
          <cell r="V21">
            <v>11</v>
          </cell>
          <cell r="W21">
            <v>12</v>
          </cell>
          <cell r="X21">
            <v>13</v>
          </cell>
          <cell r="Y21">
            <v>14</v>
          </cell>
          <cell r="Z21">
            <v>15</v>
          </cell>
          <cell r="AA21">
            <v>7</v>
          </cell>
          <cell r="AB21">
            <v>8</v>
          </cell>
          <cell r="AC21">
            <v>9</v>
          </cell>
          <cell r="AD21">
            <v>10</v>
          </cell>
          <cell r="AE21">
            <v>11</v>
          </cell>
          <cell r="AF21">
            <v>12</v>
          </cell>
          <cell r="AG21">
            <v>13</v>
          </cell>
          <cell r="AH21">
            <v>14</v>
          </cell>
          <cell r="AI21">
            <v>15</v>
          </cell>
          <cell r="AJ21">
            <v>7</v>
          </cell>
          <cell r="AK21">
            <v>8</v>
          </cell>
          <cell r="AL21">
            <v>9</v>
          </cell>
          <cell r="AM21">
            <v>10</v>
          </cell>
          <cell r="AN21">
            <v>11</v>
          </cell>
          <cell r="AO21">
            <v>12</v>
          </cell>
          <cell r="AP21">
            <v>13</v>
          </cell>
          <cell r="AQ21">
            <v>14</v>
          </cell>
          <cell r="AR21">
            <v>15</v>
          </cell>
          <cell r="AS21">
            <v>7</v>
          </cell>
          <cell r="AT21">
            <v>8</v>
          </cell>
          <cell r="AU21">
            <v>9</v>
          </cell>
          <cell r="AV21">
            <v>10</v>
          </cell>
          <cell r="AW21">
            <v>11</v>
          </cell>
          <cell r="AX21">
            <v>12</v>
          </cell>
          <cell r="AY21">
            <v>13</v>
          </cell>
          <cell r="AZ21">
            <v>14</v>
          </cell>
          <cell r="BA21">
            <v>15</v>
          </cell>
          <cell r="BB21">
            <v>7</v>
          </cell>
          <cell r="BC21">
            <v>8</v>
          </cell>
          <cell r="BD21">
            <v>9</v>
          </cell>
          <cell r="BE21">
            <v>10</v>
          </cell>
          <cell r="BF21">
            <v>11</v>
          </cell>
          <cell r="BG21">
            <v>12</v>
          </cell>
          <cell r="BH21">
            <v>13</v>
          </cell>
          <cell r="BI21">
            <v>14</v>
          </cell>
          <cell r="BJ21">
            <v>15</v>
          </cell>
          <cell r="BK21">
            <v>7</v>
          </cell>
          <cell r="BL21">
            <v>8</v>
          </cell>
          <cell r="BM21">
            <v>9</v>
          </cell>
          <cell r="BN21">
            <v>10</v>
          </cell>
          <cell r="BO21">
            <v>11</v>
          </cell>
          <cell r="BP21">
            <v>12</v>
          </cell>
          <cell r="BQ21">
            <v>13</v>
          </cell>
          <cell r="BR21">
            <v>14</v>
          </cell>
          <cell r="BS21">
            <v>15</v>
          </cell>
          <cell r="BT21">
            <v>7</v>
          </cell>
          <cell r="BU21">
            <v>8</v>
          </cell>
          <cell r="BV21">
            <v>9</v>
          </cell>
          <cell r="BW21">
            <v>10</v>
          </cell>
          <cell r="BX21">
            <v>11</v>
          </cell>
          <cell r="BY21">
            <v>12</v>
          </cell>
          <cell r="BZ21">
            <v>13</v>
          </cell>
          <cell r="CA21">
            <v>14</v>
          </cell>
          <cell r="CB21">
            <v>15</v>
          </cell>
          <cell r="CC21">
            <v>7</v>
          </cell>
          <cell r="CD21">
            <v>8</v>
          </cell>
          <cell r="CE21">
            <v>9</v>
          </cell>
          <cell r="CF21">
            <v>10</v>
          </cell>
          <cell r="CG21">
            <v>11</v>
          </cell>
          <cell r="CH21">
            <v>12</v>
          </cell>
          <cell r="CI21">
            <v>13</v>
          </cell>
          <cell r="CJ21">
            <v>14</v>
          </cell>
          <cell r="CK21">
            <v>15</v>
          </cell>
        </row>
        <row r="22">
          <cell r="L22" t="str">
            <v>В копилку</v>
          </cell>
          <cell r="M22" t="str">
            <v>В копилку</v>
          </cell>
          <cell r="N22" t="str">
            <v>В копилку</v>
          </cell>
          <cell r="U22" t="str">
            <v>В копилку</v>
          </cell>
          <cell r="V22" t="str">
            <v>В копилку</v>
          </cell>
          <cell r="W22" t="str">
            <v>В копилку</v>
          </cell>
          <cell r="AD22" t="str">
            <v>В копилку</v>
          </cell>
          <cell r="AE22" t="str">
            <v>В копилку</v>
          </cell>
          <cell r="AF22" t="str">
            <v>В копилку</v>
          </cell>
          <cell r="AM22" t="str">
            <v>В копилку</v>
          </cell>
          <cell r="AN22" t="str">
            <v>В копилку</v>
          </cell>
          <cell r="AO22" t="str">
            <v>В копилку</v>
          </cell>
          <cell r="AV22" t="str">
            <v>В копилку</v>
          </cell>
          <cell r="AW22" t="str">
            <v>В копилку</v>
          </cell>
          <cell r="AX22" t="str">
            <v>В копилку</v>
          </cell>
          <cell r="BE22" t="str">
            <v>В копилку</v>
          </cell>
          <cell r="BF22" t="str">
            <v>В копилку</v>
          </cell>
          <cell r="BG22" t="str">
            <v>В копилку</v>
          </cell>
          <cell r="BN22" t="str">
            <v>В копилку</v>
          </cell>
          <cell r="BO22" t="str">
            <v>В копилку</v>
          </cell>
          <cell r="BP22" t="str">
            <v>В копилку</v>
          </cell>
          <cell r="BW22" t="str">
            <v>В копилку</v>
          </cell>
          <cell r="BX22" t="str">
            <v>В копилку</v>
          </cell>
          <cell r="BY22" t="str">
            <v>В копилку</v>
          </cell>
          <cell r="CF22" t="str">
            <v>В копилку</v>
          </cell>
          <cell r="CG22" t="str">
            <v>В копилку</v>
          </cell>
          <cell r="CH22" t="str">
            <v>В копилку</v>
          </cell>
        </row>
        <row r="26">
          <cell r="K26">
            <v>0</v>
          </cell>
          <cell r="L26">
            <v>0</v>
          </cell>
          <cell r="N26">
            <v>0</v>
          </cell>
          <cell r="O26">
            <v>0</v>
          </cell>
          <cell r="Q26">
            <v>0</v>
          </cell>
          <cell r="T26">
            <v>0</v>
          </cell>
          <cell r="U26">
            <v>0</v>
          </cell>
          <cell r="W26">
            <v>0</v>
          </cell>
          <cell r="X26">
            <v>0</v>
          </cell>
          <cell r="Z26">
            <v>0</v>
          </cell>
          <cell r="AC26">
            <v>0</v>
          </cell>
          <cell r="AD26">
            <v>0</v>
          </cell>
          <cell r="AF26">
            <v>0</v>
          </cell>
          <cell r="AG26">
            <v>0</v>
          </cell>
          <cell r="AI26">
            <v>0</v>
          </cell>
          <cell r="AL26">
            <v>0</v>
          </cell>
          <cell r="AM26">
            <v>0</v>
          </cell>
          <cell r="AO26">
            <v>0</v>
          </cell>
          <cell r="AP26">
            <v>0</v>
          </cell>
          <cell r="AR26">
            <v>0</v>
          </cell>
          <cell r="AU26">
            <v>0</v>
          </cell>
          <cell r="AV26">
            <v>0</v>
          </cell>
          <cell r="AX26">
            <v>0</v>
          </cell>
          <cell r="AY26">
            <v>0</v>
          </cell>
          <cell r="BA26">
            <v>0</v>
          </cell>
          <cell r="BD26">
            <v>0</v>
          </cell>
          <cell r="BE26">
            <v>0</v>
          </cell>
          <cell r="BG26">
            <v>0</v>
          </cell>
          <cell r="BH26">
            <v>0</v>
          </cell>
          <cell r="BJ26">
            <v>0</v>
          </cell>
          <cell r="BM26">
            <v>0</v>
          </cell>
          <cell r="BN26">
            <v>0</v>
          </cell>
          <cell r="BP26">
            <v>0</v>
          </cell>
          <cell r="BQ26">
            <v>0</v>
          </cell>
          <cell r="BS26">
            <v>0</v>
          </cell>
          <cell r="BV26">
            <v>0</v>
          </cell>
          <cell r="BW26">
            <v>0</v>
          </cell>
          <cell r="BY26">
            <v>0</v>
          </cell>
          <cell r="BZ26">
            <v>0</v>
          </cell>
          <cell r="CB26">
            <v>0</v>
          </cell>
          <cell r="CE26">
            <v>0</v>
          </cell>
          <cell r="CF26">
            <v>0</v>
          </cell>
          <cell r="CH26">
            <v>0</v>
          </cell>
          <cell r="CI26">
            <v>0</v>
          </cell>
          <cell r="CK26">
            <v>0</v>
          </cell>
        </row>
        <row r="27"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T27">
            <v>0</v>
          </cell>
          <cell r="V27">
            <v>0</v>
          </cell>
          <cell r="W27">
            <v>0</v>
          </cell>
          <cell r="Y27">
            <v>0</v>
          </cell>
          <cell r="Z27">
            <v>0</v>
          </cell>
          <cell r="AC27">
            <v>0</v>
          </cell>
          <cell r="AE27">
            <v>0</v>
          </cell>
          <cell r="AF27">
            <v>0</v>
          </cell>
          <cell r="AH27">
            <v>0</v>
          </cell>
          <cell r="AI27">
            <v>0</v>
          </cell>
          <cell r="AL27">
            <v>0</v>
          </cell>
          <cell r="AN27">
            <v>0</v>
          </cell>
          <cell r="AO27">
            <v>0</v>
          </cell>
          <cell r="AQ27">
            <v>0</v>
          </cell>
          <cell r="AR27">
            <v>0</v>
          </cell>
          <cell r="AU27">
            <v>0</v>
          </cell>
          <cell r="AW27">
            <v>0</v>
          </cell>
          <cell r="AX27">
            <v>0</v>
          </cell>
          <cell r="AZ27">
            <v>0</v>
          </cell>
          <cell r="BA27">
            <v>0</v>
          </cell>
          <cell r="BD27">
            <v>0</v>
          </cell>
          <cell r="BF27">
            <v>0</v>
          </cell>
          <cell r="BG27">
            <v>0</v>
          </cell>
          <cell r="BI27">
            <v>0</v>
          </cell>
          <cell r="BJ27">
            <v>0</v>
          </cell>
          <cell r="BM27">
            <v>0</v>
          </cell>
          <cell r="BO27">
            <v>0</v>
          </cell>
          <cell r="BP27">
            <v>0</v>
          </cell>
          <cell r="BR27">
            <v>0</v>
          </cell>
          <cell r="BS27">
            <v>0</v>
          </cell>
          <cell r="BV27">
            <v>0</v>
          </cell>
          <cell r="BX27">
            <v>0</v>
          </cell>
          <cell r="BY27">
            <v>0</v>
          </cell>
          <cell r="CA27">
            <v>0</v>
          </cell>
          <cell r="CB27">
            <v>0</v>
          </cell>
          <cell r="CE27">
            <v>0</v>
          </cell>
          <cell r="CG27">
            <v>0</v>
          </cell>
          <cell r="CH27">
            <v>0</v>
          </cell>
          <cell r="CJ27">
            <v>0</v>
          </cell>
          <cell r="CK27">
            <v>0</v>
          </cell>
        </row>
        <row r="28">
          <cell r="K28">
            <v>0</v>
          </cell>
          <cell r="N28">
            <v>0</v>
          </cell>
          <cell r="Q28">
            <v>0</v>
          </cell>
          <cell r="T28">
            <v>0</v>
          </cell>
          <cell r="W28">
            <v>0</v>
          </cell>
          <cell r="Z28">
            <v>0</v>
          </cell>
          <cell r="AC28">
            <v>0</v>
          </cell>
          <cell r="AF28">
            <v>0</v>
          </cell>
          <cell r="AI28">
            <v>0</v>
          </cell>
          <cell r="AL28">
            <v>0</v>
          </cell>
          <cell r="AO28">
            <v>0</v>
          </cell>
          <cell r="AR28">
            <v>0</v>
          </cell>
          <cell r="AU28">
            <v>0</v>
          </cell>
          <cell r="AX28">
            <v>0</v>
          </cell>
          <cell r="BA28">
            <v>0</v>
          </cell>
          <cell r="BD28">
            <v>0</v>
          </cell>
          <cell r="BG28">
            <v>0</v>
          </cell>
          <cell r="BJ28">
            <v>0</v>
          </cell>
          <cell r="BM28">
            <v>0</v>
          </cell>
          <cell r="BP28">
            <v>0</v>
          </cell>
          <cell r="BS28">
            <v>0</v>
          </cell>
          <cell r="BV28">
            <v>0</v>
          </cell>
          <cell r="BY28">
            <v>0</v>
          </cell>
          <cell r="CB28">
            <v>0</v>
          </cell>
          <cell r="CE28">
            <v>0</v>
          </cell>
          <cell r="CH28">
            <v>0</v>
          </cell>
          <cell r="CK28">
            <v>0</v>
          </cell>
        </row>
        <row r="29"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</row>
        <row r="30"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</row>
        <row r="32">
          <cell r="K32">
            <v>0</v>
          </cell>
          <cell r="L32">
            <v>0</v>
          </cell>
          <cell r="N32">
            <v>0</v>
          </cell>
          <cell r="O32">
            <v>0</v>
          </cell>
          <cell r="Q32">
            <v>0</v>
          </cell>
          <cell r="T32">
            <v>0</v>
          </cell>
          <cell r="U32">
            <v>0</v>
          </cell>
          <cell r="W32">
            <v>0</v>
          </cell>
          <cell r="X32">
            <v>0</v>
          </cell>
          <cell r="Z32">
            <v>0</v>
          </cell>
          <cell r="AC32">
            <v>0</v>
          </cell>
          <cell r="AD32">
            <v>0</v>
          </cell>
          <cell r="AF32">
            <v>0</v>
          </cell>
          <cell r="AG32">
            <v>0</v>
          </cell>
          <cell r="AI32">
            <v>0</v>
          </cell>
          <cell r="AL32">
            <v>0</v>
          </cell>
          <cell r="AM32">
            <v>0</v>
          </cell>
          <cell r="AO32">
            <v>0</v>
          </cell>
          <cell r="AP32">
            <v>0</v>
          </cell>
          <cell r="AR32">
            <v>0</v>
          </cell>
          <cell r="AU32">
            <v>0</v>
          </cell>
          <cell r="AV32">
            <v>0</v>
          </cell>
          <cell r="AX32">
            <v>0</v>
          </cell>
          <cell r="AY32">
            <v>0</v>
          </cell>
          <cell r="BA32">
            <v>0</v>
          </cell>
          <cell r="BD32">
            <v>0</v>
          </cell>
          <cell r="BE32">
            <v>0</v>
          </cell>
          <cell r="BG32">
            <v>0</v>
          </cell>
          <cell r="BH32">
            <v>0</v>
          </cell>
          <cell r="BJ32">
            <v>0</v>
          </cell>
          <cell r="BM32">
            <v>0</v>
          </cell>
          <cell r="BN32">
            <v>0</v>
          </cell>
          <cell r="BP32">
            <v>0</v>
          </cell>
          <cell r="BQ32">
            <v>0</v>
          </cell>
          <cell r="BS32">
            <v>0</v>
          </cell>
          <cell r="BV32">
            <v>0</v>
          </cell>
          <cell r="BW32">
            <v>0</v>
          </cell>
          <cell r="BY32">
            <v>0</v>
          </cell>
          <cell r="BZ32">
            <v>0</v>
          </cell>
          <cell r="CB32">
            <v>0</v>
          </cell>
          <cell r="CE32">
            <v>0</v>
          </cell>
          <cell r="CF32">
            <v>0</v>
          </cell>
          <cell r="CH32">
            <v>0</v>
          </cell>
          <cell r="CI32">
            <v>0</v>
          </cell>
          <cell r="CK32">
            <v>0</v>
          </cell>
        </row>
        <row r="33"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T33">
            <v>0</v>
          </cell>
          <cell r="V33">
            <v>0</v>
          </cell>
          <cell r="W33">
            <v>0</v>
          </cell>
          <cell r="Y33">
            <v>0</v>
          </cell>
          <cell r="Z33">
            <v>0</v>
          </cell>
          <cell r="AC33">
            <v>0</v>
          </cell>
          <cell r="AE33">
            <v>0</v>
          </cell>
          <cell r="AF33">
            <v>0</v>
          </cell>
          <cell r="AH33">
            <v>0</v>
          </cell>
          <cell r="AI33">
            <v>0</v>
          </cell>
          <cell r="AL33">
            <v>0</v>
          </cell>
          <cell r="AN33">
            <v>0</v>
          </cell>
          <cell r="AO33">
            <v>0</v>
          </cell>
          <cell r="AQ33">
            <v>0</v>
          </cell>
          <cell r="AR33">
            <v>0</v>
          </cell>
          <cell r="AU33">
            <v>0</v>
          </cell>
          <cell r="AW33">
            <v>0</v>
          </cell>
          <cell r="AX33">
            <v>0</v>
          </cell>
          <cell r="AZ33">
            <v>0</v>
          </cell>
          <cell r="BA33">
            <v>0</v>
          </cell>
          <cell r="BD33">
            <v>0</v>
          </cell>
          <cell r="BF33">
            <v>0</v>
          </cell>
          <cell r="BG33">
            <v>0</v>
          </cell>
          <cell r="BI33">
            <v>0</v>
          </cell>
          <cell r="BJ33">
            <v>0</v>
          </cell>
          <cell r="BM33">
            <v>0</v>
          </cell>
          <cell r="BO33">
            <v>0</v>
          </cell>
          <cell r="BP33">
            <v>0</v>
          </cell>
          <cell r="BR33">
            <v>0</v>
          </cell>
          <cell r="BS33">
            <v>0</v>
          </cell>
          <cell r="BV33">
            <v>0</v>
          </cell>
          <cell r="BX33">
            <v>0</v>
          </cell>
          <cell r="BY33">
            <v>0</v>
          </cell>
          <cell r="CA33">
            <v>0</v>
          </cell>
          <cell r="CB33">
            <v>0</v>
          </cell>
          <cell r="CE33">
            <v>0</v>
          </cell>
          <cell r="CG33">
            <v>0</v>
          </cell>
          <cell r="CH33">
            <v>0</v>
          </cell>
          <cell r="CJ33">
            <v>0</v>
          </cell>
          <cell r="CK33">
            <v>0</v>
          </cell>
        </row>
        <row r="34">
          <cell r="K34">
            <v>0</v>
          </cell>
          <cell r="N34">
            <v>0</v>
          </cell>
          <cell r="Q34">
            <v>0</v>
          </cell>
          <cell r="T34">
            <v>0</v>
          </cell>
          <cell r="W34">
            <v>0</v>
          </cell>
          <cell r="Z34">
            <v>0</v>
          </cell>
          <cell r="AC34">
            <v>0</v>
          </cell>
          <cell r="AF34">
            <v>0</v>
          </cell>
          <cell r="AI34">
            <v>0</v>
          </cell>
          <cell r="AL34">
            <v>0</v>
          </cell>
          <cell r="AO34">
            <v>0</v>
          </cell>
          <cell r="AR34">
            <v>0</v>
          </cell>
          <cell r="AU34">
            <v>0</v>
          </cell>
          <cell r="AX34">
            <v>0</v>
          </cell>
          <cell r="BA34">
            <v>0</v>
          </cell>
          <cell r="BD34">
            <v>0</v>
          </cell>
          <cell r="BG34">
            <v>0</v>
          </cell>
          <cell r="BJ34">
            <v>0</v>
          </cell>
          <cell r="BM34">
            <v>0</v>
          </cell>
          <cell r="BP34">
            <v>0</v>
          </cell>
          <cell r="BS34">
            <v>0</v>
          </cell>
          <cell r="BV34">
            <v>0</v>
          </cell>
          <cell r="BY34">
            <v>0</v>
          </cell>
          <cell r="CB34">
            <v>0</v>
          </cell>
          <cell r="CE34">
            <v>0</v>
          </cell>
          <cell r="CH34">
            <v>0</v>
          </cell>
          <cell r="CK34">
            <v>0</v>
          </cell>
        </row>
        <row r="35"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</row>
        <row r="36"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</row>
        <row r="37"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</row>
        <row r="39">
          <cell r="K39">
            <v>0</v>
          </cell>
          <cell r="L39">
            <v>0</v>
          </cell>
          <cell r="N39">
            <v>0</v>
          </cell>
          <cell r="O39">
            <v>0</v>
          </cell>
          <cell r="Q39">
            <v>0</v>
          </cell>
          <cell r="T39">
            <v>0</v>
          </cell>
          <cell r="U39">
            <v>0</v>
          </cell>
          <cell r="W39">
            <v>0</v>
          </cell>
          <cell r="X39">
            <v>0</v>
          </cell>
          <cell r="Z39">
            <v>0</v>
          </cell>
          <cell r="AC39">
            <v>0</v>
          </cell>
          <cell r="AD39">
            <v>0</v>
          </cell>
          <cell r="AF39">
            <v>0</v>
          </cell>
          <cell r="AG39">
            <v>0</v>
          </cell>
          <cell r="AI39">
            <v>0</v>
          </cell>
          <cell r="AL39">
            <v>0</v>
          </cell>
          <cell r="AM39">
            <v>0</v>
          </cell>
          <cell r="AO39">
            <v>0</v>
          </cell>
          <cell r="AP39">
            <v>0</v>
          </cell>
          <cell r="AR39">
            <v>0</v>
          </cell>
          <cell r="AU39">
            <v>0</v>
          </cell>
          <cell r="AV39">
            <v>0</v>
          </cell>
          <cell r="AX39">
            <v>0</v>
          </cell>
          <cell r="AY39">
            <v>0</v>
          </cell>
          <cell r="BA39">
            <v>0</v>
          </cell>
          <cell r="BD39">
            <v>0</v>
          </cell>
          <cell r="BE39">
            <v>0</v>
          </cell>
          <cell r="BG39">
            <v>0</v>
          </cell>
          <cell r="BH39">
            <v>0</v>
          </cell>
          <cell r="BJ39">
            <v>0</v>
          </cell>
          <cell r="BM39">
            <v>0</v>
          </cell>
          <cell r="BN39">
            <v>0</v>
          </cell>
          <cell r="BP39">
            <v>0</v>
          </cell>
          <cell r="BQ39">
            <v>0</v>
          </cell>
          <cell r="BS39">
            <v>0</v>
          </cell>
          <cell r="BV39">
            <v>0</v>
          </cell>
          <cell r="BW39">
            <v>0</v>
          </cell>
          <cell r="BY39">
            <v>0</v>
          </cell>
          <cell r="BZ39">
            <v>0</v>
          </cell>
          <cell r="CB39">
            <v>0</v>
          </cell>
          <cell r="CE39">
            <v>0</v>
          </cell>
          <cell r="CF39">
            <v>0</v>
          </cell>
          <cell r="CH39">
            <v>0</v>
          </cell>
          <cell r="CI39">
            <v>0</v>
          </cell>
          <cell r="CK39">
            <v>0</v>
          </cell>
        </row>
        <row r="40">
          <cell r="K40">
            <v>0</v>
          </cell>
          <cell r="M40">
            <v>0</v>
          </cell>
          <cell r="N40">
            <v>0</v>
          </cell>
          <cell r="P40">
            <v>0</v>
          </cell>
          <cell r="Q40">
            <v>0</v>
          </cell>
          <cell r="T40">
            <v>0</v>
          </cell>
          <cell r="V40">
            <v>0</v>
          </cell>
          <cell r="W40">
            <v>0</v>
          </cell>
          <cell r="Y40">
            <v>0</v>
          </cell>
          <cell r="Z40">
            <v>0</v>
          </cell>
          <cell r="AC40">
            <v>0</v>
          </cell>
          <cell r="AE40">
            <v>0</v>
          </cell>
          <cell r="AF40">
            <v>0</v>
          </cell>
          <cell r="AH40">
            <v>0</v>
          </cell>
          <cell r="AI40">
            <v>0</v>
          </cell>
          <cell r="AL40">
            <v>0</v>
          </cell>
          <cell r="AN40">
            <v>0</v>
          </cell>
          <cell r="AO40">
            <v>0</v>
          </cell>
          <cell r="AQ40">
            <v>0</v>
          </cell>
          <cell r="AR40">
            <v>0</v>
          </cell>
          <cell r="AU40">
            <v>0</v>
          </cell>
          <cell r="AW40">
            <v>0</v>
          </cell>
          <cell r="AX40">
            <v>0</v>
          </cell>
          <cell r="AZ40">
            <v>0</v>
          </cell>
          <cell r="BA40">
            <v>0</v>
          </cell>
          <cell r="BD40">
            <v>0</v>
          </cell>
          <cell r="BF40">
            <v>0</v>
          </cell>
          <cell r="BG40">
            <v>0</v>
          </cell>
          <cell r="BI40">
            <v>0</v>
          </cell>
          <cell r="BJ40">
            <v>0</v>
          </cell>
          <cell r="BM40">
            <v>0</v>
          </cell>
          <cell r="BO40">
            <v>0</v>
          </cell>
          <cell r="BP40">
            <v>0</v>
          </cell>
          <cell r="BR40">
            <v>0</v>
          </cell>
          <cell r="BS40">
            <v>0</v>
          </cell>
          <cell r="BV40">
            <v>0</v>
          </cell>
          <cell r="BX40">
            <v>0</v>
          </cell>
          <cell r="BY40">
            <v>0</v>
          </cell>
          <cell r="CA40">
            <v>0</v>
          </cell>
          <cell r="CB40">
            <v>0</v>
          </cell>
          <cell r="CE40">
            <v>0</v>
          </cell>
          <cell r="CG40">
            <v>0</v>
          </cell>
          <cell r="CH40">
            <v>0</v>
          </cell>
          <cell r="CJ40">
            <v>0</v>
          </cell>
          <cell r="CK40">
            <v>0</v>
          </cell>
        </row>
        <row r="41">
          <cell r="K41">
            <v>0</v>
          </cell>
          <cell r="N41">
            <v>0</v>
          </cell>
          <cell r="Q41">
            <v>0</v>
          </cell>
          <cell r="T41">
            <v>0</v>
          </cell>
          <cell r="W41">
            <v>0</v>
          </cell>
          <cell r="Z41">
            <v>0</v>
          </cell>
          <cell r="AC41">
            <v>0</v>
          </cell>
          <cell r="AF41">
            <v>0</v>
          </cell>
          <cell r="AI41">
            <v>0</v>
          </cell>
          <cell r="AL41">
            <v>0</v>
          </cell>
          <cell r="AO41">
            <v>0</v>
          </cell>
          <cell r="AR41">
            <v>0</v>
          </cell>
          <cell r="AU41">
            <v>0</v>
          </cell>
          <cell r="AX41">
            <v>0</v>
          </cell>
          <cell r="BA41">
            <v>0</v>
          </cell>
          <cell r="BD41">
            <v>0</v>
          </cell>
          <cell r="BG41">
            <v>0</v>
          </cell>
          <cell r="BJ41">
            <v>0</v>
          </cell>
          <cell r="BM41">
            <v>0</v>
          </cell>
          <cell r="BP41">
            <v>0</v>
          </cell>
          <cell r="BS41">
            <v>0</v>
          </cell>
          <cell r="BV41">
            <v>0</v>
          </cell>
          <cell r="BY41">
            <v>0</v>
          </cell>
          <cell r="CB41">
            <v>0</v>
          </cell>
          <cell r="CE41">
            <v>0</v>
          </cell>
          <cell r="CH41">
            <v>0</v>
          </cell>
          <cell r="CK41">
            <v>0</v>
          </cell>
        </row>
        <row r="42"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</row>
        <row r="43"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</row>
        <row r="44"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</row>
        <row r="45"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</row>
        <row r="46"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</row>
        <row r="47"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</row>
        <row r="48"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</row>
        <row r="49"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</row>
        <row r="50"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</row>
        <row r="51">
          <cell r="BW51">
            <v>0</v>
          </cell>
          <cell r="BX51">
            <v>0</v>
          </cell>
        </row>
        <row r="53">
          <cell r="K53">
            <v>0</v>
          </cell>
          <cell r="N53">
            <v>0</v>
          </cell>
          <cell r="Q53">
            <v>0</v>
          </cell>
          <cell r="T53">
            <v>0</v>
          </cell>
          <cell r="W53">
            <v>0</v>
          </cell>
          <cell r="Z53">
            <v>0</v>
          </cell>
          <cell r="AC53">
            <v>0</v>
          </cell>
          <cell r="AF53">
            <v>0</v>
          </cell>
          <cell r="AI53">
            <v>0</v>
          </cell>
          <cell r="AL53">
            <v>0</v>
          </cell>
          <cell r="AO53">
            <v>0</v>
          </cell>
          <cell r="AR53">
            <v>0</v>
          </cell>
          <cell r="AU53">
            <v>0</v>
          </cell>
          <cell r="AX53">
            <v>0</v>
          </cell>
          <cell r="BA53">
            <v>0</v>
          </cell>
          <cell r="BD53">
            <v>0</v>
          </cell>
          <cell r="BG53">
            <v>0</v>
          </cell>
          <cell r="BJ53">
            <v>0</v>
          </cell>
          <cell r="BM53">
            <v>0</v>
          </cell>
          <cell r="BP53">
            <v>0</v>
          </cell>
          <cell r="BS53">
            <v>0</v>
          </cell>
          <cell r="BV53">
            <v>0</v>
          </cell>
          <cell r="BY53">
            <v>0</v>
          </cell>
          <cell r="CB53">
            <v>0</v>
          </cell>
          <cell r="CE53">
            <v>0</v>
          </cell>
          <cell r="CH53">
            <v>0</v>
          </cell>
          <cell r="CK53">
            <v>0</v>
          </cell>
        </row>
        <row r="54">
          <cell r="K54">
            <v>0</v>
          </cell>
          <cell r="N54">
            <v>0</v>
          </cell>
          <cell r="Q54">
            <v>0</v>
          </cell>
          <cell r="T54">
            <v>0</v>
          </cell>
          <cell r="W54">
            <v>0</v>
          </cell>
          <cell r="Z54">
            <v>0</v>
          </cell>
          <cell r="AC54">
            <v>0</v>
          </cell>
          <cell r="AF54">
            <v>0</v>
          </cell>
          <cell r="AI54">
            <v>0</v>
          </cell>
          <cell r="AL54">
            <v>0</v>
          </cell>
          <cell r="AO54">
            <v>0</v>
          </cell>
          <cell r="AR54">
            <v>0</v>
          </cell>
          <cell r="AU54">
            <v>0</v>
          </cell>
          <cell r="AX54">
            <v>0</v>
          </cell>
          <cell r="BA54">
            <v>0</v>
          </cell>
          <cell r="BD54">
            <v>0</v>
          </cell>
          <cell r="BG54">
            <v>0</v>
          </cell>
          <cell r="BJ54">
            <v>0</v>
          </cell>
          <cell r="BM54">
            <v>0</v>
          </cell>
          <cell r="BP54">
            <v>0</v>
          </cell>
          <cell r="BS54">
            <v>0</v>
          </cell>
          <cell r="BV54">
            <v>0</v>
          </cell>
          <cell r="BY54">
            <v>0</v>
          </cell>
          <cell r="CB54">
            <v>0</v>
          </cell>
          <cell r="CE54">
            <v>0</v>
          </cell>
          <cell r="CH54">
            <v>0</v>
          </cell>
          <cell r="CK54">
            <v>0</v>
          </cell>
        </row>
        <row r="55">
          <cell r="K55">
            <v>0</v>
          </cell>
          <cell r="N55">
            <v>0</v>
          </cell>
          <cell r="Q55">
            <v>0</v>
          </cell>
          <cell r="T55">
            <v>0</v>
          </cell>
          <cell r="W55">
            <v>0</v>
          </cell>
          <cell r="Z55">
            <v>0</v>
          </cell>
          <cell r="AC55">
            <v>0</v>
          </cell>
          <cell r="AF55">
            <v>0</v>
          </cell>
          <cell r="AI55">
            <v>0</v>
          </cell>
          <cell r="AL55">
            <v>0</v>
          </cell>
          <cell r="AO55">
            <v>0</v>
          </cell>
          <cell r="AR55">
            <v>0</v>
          </cell>
          <cell r="AU55">
            <v>0</v>
          </cell>
          <cell r="AX55">
            <v>0</v>
          </cell>
          <cell r="BA55">
            <v>0</v>
          </cell>
          <cell r="BD55">
            <v>0</v>
          </cell>
          <cell r="BG55">
            <v>0</v>
          </cell>
          <cell r="BJ55">
            <v>0</v>
          </cell>
          <cell r="BM55">
            <v>0</v>
          </cell>
          <cell r="BP55">
            <v>0</v>
          </cell>
          <cell r="BS55">
            <v>0</v>
          </cell>
          <cell r="BV55">
            <v>0</v>
          </cell>
          <cell r="BY55">
            <v>0</v>
          </cell>
          <cell r="CB55">
            <v>0</v>
          </cell>
          <cell r="CE55">
            <v>0</v>
          </cell>
          <cell r="CH55">
            <v>0</v>
          </cell>
          <cell r="CK55">
            <v>0</v>
          </cell>
        </row>
        <row r="56">
          <cell r="K56">
            <v>0</v>
          </cell>
          <cell r="N56">
            <v>0</v>
          </cell>
          <cell r="Q56">
            <v>0</v>
          </cell>
          <cell r="T56">
            <v>0</v>
          </cell>
          <cell r="W56">
            <v>0</v>
          </cell>
          <cell r="Z56">
            <v>0</v>
          </cell>
          <cell r="AC56">
            <v>0</v>
          </cell>
          <cell r="AF56">
            <v>0</v>
          </cell>
          <cell r="AI56">
            <v>0</v>
          </cell>
          <cell r="AL56">
            <v>0</v>
          </cell>
          <cell r="AO56">
            <v>0</v>
          </cell>
          <cell r="AR56">
            <v>0</v>
          </cell>
          <cell r="AU56">
            <v>0</v>
          </cell>
          <cell r="AX56">
            <v>0</v>
          </cell>
          <cell r="BA56">
            <v>0</v>
          </cell>
          <cell r="BD56">
            <v>0</v>
          </cell>
          <cell r="BG56">
            <v>0</v>
          </cell>
          <cell r="BJ56">
            <v>0</v>
          </cell>
          <cell r="BM56">
            <v>0</v>
          </cell>
          <cell r="BP56">
            <v>0</v>
          </cell>
          <cell r="BS56">
            <v>0</v>
          </cell>
          <cell r="BV56">
            <v>0</v>
          </cell>
          <cell r="BY56">
            <v>0</v>
          </cell>
          <cell r="CB56">
            <v>0</v>
          </cell>
          <cell r="CE56">
            <v>0</v>
          </cell>
          <cell r="CH56">
            <v>0</v>
          </cell>
          <cell r="CK56">
            <v>0</v>
          </cell>
        </row>
        <row r="60">
          <cell r="K60">
            <v>0</v>
          </cell>
          <cell r="L60">
            <v>0</v>
          </cell>
          <cell r="N60">
            <v>0</v>
          </cell>
          <cell r="O60">
            <v>0</v>
          </cell>
          <cell r="Q60">
            <v>0</v>
          </cell>
          <cell r="T60">
            <v>0</v>
          </cell>
          <cell r="U60">
            <v>0</v>
          </cell>
          <cell r="W60">
            <v>0</v>
          </cell>
          <cell r="X60">
            <v>0</v>
          </cell>
          <cell r="Z60">
            <v>0</v>
          </cell>
          <cell r="AC60">
            <v>0</v>
          </cell>
          <cell r="AD60">
            <v>0</v>
          </cell>
          <cell r="AF60">
            <v>0</v>
          </cell>
          <cell r="AG60">
            <v>0</v>
          </cell>
          <cell r="AI60">
            <v>0</v>
          </cell>
          <cell r="AL60">
            <v>0</v>
          </cell>
          <cell r="AM60">
            <v>0</v>
          </cell>
          <cell r="AO60">
            <v>0</v>
          </cell>
          <cell r="AP60">
            <v>0</v>
          </cell>
          <cell r="AR60">
            <v>0</v>
          </cell>
          <cell r="AU60">
            <v>0</v>
          </cell>
          <cell r="AV60">
            <v>0</v>
          </cell>
          <cell r="AX60">
            <v>0</v>
          </cell>
          <cell r="AY60">
            <v>0</v>
          </cell>
          <cell r="BA60">
            <v>0</v>
          </cell>
          <cell r="BD60">
            <v>0</v>
          </cell>
          <cell r="BE60">
            <v>0</v>
          </cell>
          <cell r="BG60">
            <v>0</v>
          </cell>
          <cell r="BH60">
            <v>0</v>
          </cell>
          <cell r="BJ60">
            <v>0</v>
          </cell>
          <cell r="BM60">
            <v>0</v>
          </cell>
          <cell r="BN60">
            <v>0</v>
          </cell>
          <cell r="BP60">
            <v>0</v>
          </cell>
          <cell r="BQ60">
            <v>0</v>
          </cell>
          <cell r="BS60">
            <v>0</v>
          </cell>
          <cell r="BV60">
            <v>0</v>
          </cell>
          <cell r="BW60">
            <v>0</v>
          </cell>
          <cell r="BY60">
            <v>0</v>
          </cell>
          <cell r="BZ60">
            <v>0</v>
          </cell>
          <cell r="CB60">
            <v>0</v>
          </cell>
          <cell r="CE60">
            <v>0</v>
          </cell>
          <cell r="CF60">
            <v>0</v>
          </cell>
          <cell r="CH60">
            <v>0</v>
          </cell>
          <cell r="CI60">
            <v>0</v>
          </cell>
          <cell r="CK60">
            <v>0</v>
          </cell>
        </row>
        <row r="61">
          <cell r="K61">
            <v>0</v>
          </cell>
          <cell r="M61">
            <v>0</v>
          </cell>
          <cell r="N61">
            <v>0</v>
          </cell>
          <cell r="P61">
            <v>0</v>
          </cell>
          <cell r="Q61">
            <v>0</v>
          </cell>
          <cell r="T61">
            <v>0</v>
          </cell>
          <cell r="V61">
            <v>0</v>
          </cell>
          <cell r="W61">
            <v>0</v>
          </cell>
          <cell r="Y61">
            <v>0</v>
          </cell>
          <cell r="Z61">
            <v>0</v>
          </cell>
          <cell r="AC61">
            <v>0</v>
          </cell>
          <cell r="AE61">
            <v>0</v>
          </cell>
          <cell r="AF61">
            <v>0</v>
          </cell>
          <cell r="AH61">
            <v>0</v>
          </cell>
          <cell r="AI61">
            <v>0</v>
          </cell>
          <cell r="AL61">
            <v>0</v>
          </cell>
          <cell r="AN61">
            <v>0</v>
          </cell>
          <cell r="AO61">
            <v>0</v>
          </cell>
          <cell r="AQ61">
            <v>0</v>
          </cell>
          <cell r="AR61">
            <v>0</v>
          </cell>
          <cell r="AU61">
            <v>0</v>
          </cell>
          <cell r="AW61">
            <v>0</v>
          </cell>
          <cell r="AX61">
            <v>0</v>
          </cell>
          <cell r="AZ61">
            <v>0</v>
          </cell>
          <cell r="BA61">
            <v>0</v>
          </cell>
          <cell r="BD61">
            <v>0</v>
          </cell>
          <cell r="BF61">
            <v>0</v>
          </cell>
          <cell r="BG61">
            <v>0</v>
          </cell>
          <cell r="BI61">
            <v>0</v>
          </cell>
          <cell r="BJ61">
            <v>0</v>
          </cell>
          <cell r="BM61">
            <v>0</v>
          </cell>
          <cell r="BO61">
            <v>0</v>
          </cell>
          <cell r="BP61">
            <v>0</v>
          </cell>
          <cell r="BR61">
            <v>0</v>
          </cell>
          <cell r="BS61">
            <v>0</v>
          </cell>
          <cell r="BV61">
            <v>0</v>
          </cell>
          <cell r="BX61">
            <v>0</v>
          </cell>
          <cell r="BY61">
            <v>0</v>
          </cell>
          <cell r="CA61">
            <v>0</v>
          </cell>
          <cell r="CB61">
            <v>0</v>
          </cell>
          <cell r="CE61">
            <v>0</v>
          </cell>
          <cell r="CG61">
            <v>0</v>
          </cell>
          <cell r="CH61">
            <v>0</v>
          </cell>
          <cell r="CJ61">
            <v>0</v>
          </cell>
          <cell r="CK61">
            <v>0</v>
          </cell>
        </row>
        <row r="62">
          <cell r="K62">
            <v>0</v>
          </cell>
          <cell r="N62">
            <v>0</v>
          </cell>
          <cell r="Q62">
            <v>0</v>
          </cell>
          <cell r="T62">
            <v>0</v>
          </cell>
          <cell r="W62">
            <v>0</v>
          </cell>
          <cell r="Z62">
            <v>0</v>
          </cell>
          <cell r="AC62">
            <v>0</v>
          </cell>
          <cell r="AF62">
            <v>0</v>
          </cell>
          <cell r="AI62">
            <v>0</v>
          </cell>
          <cell r="AL62">
            <v>0</v>
          </cell>
          <cell r="AO62">
            <v>0</v>
          </cell>
          <cell r="AR62">
            <v>0</v>
          </cell>
          <cell r="AU62">
            <v>0</v>
          </cell>
          <cell r="AX62">
            <v>0</v>
          </cell>
          <cell r="BA62">
            <v>0</v>
          </cell>
          <cell r="BD62">
            <v>0</v>
          </cell>
          <cell r="BG62">
            <v>0</v>
          </cell>
          <cell r="BJ62">
            <v>0</v>
          </cell>
          <cell r="BM62">
            <v>0</v>
          </cell>
          <cell r="BP62">
            <v>0</v>
          </cell>
          <cell r="BS62">
            <v>0</v>
          </cell>
          <cell r="BV62">
            <v>0</v>
          </cell>
          <cell r="BY62">
            <v>0</v>
          </cell>
          <cell r="CB62">
            <v>0</v>
          </cell>
          <cell r="CE62">
            <v>0</v>
          </cell>
          <cell r="CH62">
            <v>0</v>
          </cell>
          <cell r="CK62">
            <v>0</v>
          </cell>
        </row>
        <row r="63"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</row>
        <row r="64"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</row>
        <row r="65"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</row>
        <row r="66"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</row>
        <row r="67"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</row>
        <row r="68"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</row>
        <row r="69"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</row>
        <row r="70"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</row>
        <row r="71"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</row>
        <row r="72">
          <cell r="BW72">
            <v>0</v>
          </cell>
          <cell r="BX72">
            <v>0</v>
          </cell>
        </row>
        <row r="74">
          <cell r="K74">
            <v>0</v>
          </cell>
          <cell r="N74">
            <v>0</v>
          </cell>
          <cell r="Q74">
            <v>0</v>
          </cell>
          <cell r="T74">
            <v>0</v>
          </cell>
          <cell r="W74">
            <v>0</v>
          </cell>
          <cell r="Z74">
            <v>0</v>
          </cell>
          <cell r="AC74">
            <v>0</v>
          </cell>
          <cell r="AF74">
            <v>0</v>
          </cell>
          <cell r="AI74">
            <v>0</v>
          </cell>
          <cell r="AL74">
            <v>0</v>
          </cell>
          <cell r="AO74">
            <v>0</v>
          </cell>
          <cell r="AR74">
            <v>0</v>
          </cell>
          <cell r="AU74">
            <v>0</v>
          </cell>
          <cell r="AX74">
            <v>0</v>
          </cell>
          <cell r="BA74">
            <v>0</v>
          </cell>
          <cell r="BD74">
            <v>0</v>
          </cell>
          <cell r="BG74">
            <v>0</v>
          </cell>
          <cell r="BJ74">
            <v>0</v>
          </cell>
          <cell r="BM74">
            <v>0</v>
          </cell>
          <cell r="BP74">
            <v>0</v>
          </cell>
          <cell r="BS74">
            <v>0</v>
          </cell>
          <cell r="BV74">
            <v>0</v>
          </cell>
          <cell r="BY74">
            <v>0</v>
          </cell>
          <cell r="CB74">
            <v>0</v>
          </cell>
          <cell r="CE74">
            <v>0</v>
          </cell>
          <cell r="CH74">
            <v>0</v>
          </cell>
          <cell r="CK74">
            <v>0</v>
          </cell>
        </row>
        <row r="75">
          <cell r="K75">
            <v>0</v>
          </cell>
          <cell r="N75">
            <v>0</v>
          </cell>
          <cell r="Q75">
            <v>0</v>
          </cell>
          <cell r="T75">
            <v>0</v>
          </cell>
          <cell r="W75">
            <v>0</v>
          </cell>
          <cell r="Z75">
            <v>0</v>
          </cell>
          <cell r="AC75">
            <v>0</v>
          </cell>
          <cell r="AF75">
            <v>0</v>
          </cell>
          <cell r="AI75">
            <v>0</v>
          </cell>
          <cell r="AL75">
            <v>0</v>
          </cell>
          <cell r="AO75">
            <v>0</v>
          </cell>
          <cell r="AR75">
            <v>0</v>
          </cell>
          <cell r="AU75">
            <v>0</v>
          </cell>
          <cell r="AX75">
            <v>0</v>
          </cell>
          <cell r="BA75">
            <v>0</v>
          </cell>
          <cell r="BD75">
            <v>0</v>
          </cell>
          <cell r="BG75">
            <v>0</v>
          </cell>
          <cell r="BJ75">
            <v>0</v>
          </cell>
          <cell r="BM75">
            <v>0</v>
          </cell>
          <cell r="BP75">
            <v>0</v>
          </cell>
          <cell r="BS75">
            <v>0</v>
          </cell>
          <cell r="BV75">
            <v>0</v>
          </cell>
          <cell r="BY75">
            <v>0</v>
          </cell>
          <cell r="CB75">
            <v>0</v>
          </cell>
          <cell r="CE75">
            <v>0</v>
          </cell>
          <cell r="CH75">
            <v>0</v>
          </cell>
          <cell r="CK75">
            <v>0</v>
          </cell>
        </row>
        <row r="76">
          <cell r="K76">
            <v>0</v>
          </cell>
          <cell r="N76">
            <v>0</v>
          </cell>
          <cell r="Q76">
            <v>0</v>
          </cell>
          <cell r="T76">
            <v>0</v>
          </cell>
          <cell r="W76">
            <v>0</v>
          </cell>
          <cell r="Z76">
            <v>0</v>
          </cell>
          <cell r="AC76">
            <v>0</v>
          </cell>
          <cell r="AF76">
            <v>0</v>
          </cell>
          <cell r="AI76">
            <v>0</v>
          </cell>
          <cell r="AL76">
            <v>0</v>
          </cell>
          <cell r="AO76">
            <v>0</v>
          </cell>
          <cell r="AR76">
            <v>0</v>
          </cell>
          <cell r="AU76">
            <v>0</v>
          </cell>
          <cell r="AX76">
            <v>0</v>
          </cell>
          <cell r="BA76">
            <v>0</v>
          </cell>
          <cell r="BD76">
            <v>0</v>
          </cell>
          <cell r="BG76">
            <v>0</v>
          </cell>
          <cell r="BJ76">
            <v>0</v>
          </cell>
          <cell r="BM76">
            <v>0</v>
          </cell>
          <cell r="BP76">
            <v>0</v>
          </cell>
          <cell r="BS76">
            <v>0</v>
          </cell>
          <cell r="BV76">
            <v>0</v>
          </cell>
          <cell r="BY76">
            <v>0</v>
          </cell>
          <cell r="CB76">
            <v>0</v>
          </cell>
          <cell r="CE76">
            <v>0</v>
          </cell>
          <cell r="CH76">
            <v>0</v>
          </cell>
          <cell r="CK76">
            <v>0</v>
          </cell>
        </row>
        <row r="77">
          <cell r="K77">
            <v>0</v>
          </cell>
          <cell r="N77">
            <v>0</v>
          </cell>
          <cell r="Q77">
            <v>0</v>
          </cell>
          <cell r="T77">
            <v>0</v>
          </cell>
          <cell r="W77">
            <v>0</v>
          </cell>
          <cell r="Z77">
            <v>0</v>
          </cell>
          <cell r="AC77">
            <v>0</v>
          </cell>
          <cell r="AF77">
            <v>0</v>
          </cell>
          <cell r="AI77">
            <v>0</v>
          </cell>
          <cell r="AL77">
            <v>0</v>
          </cell>
          <cell r="AO77">
            <v>0</v>
          </cell>
          <cell r="AR77">
            <v>0</v>
          </cell>
          <cell r="AU77">
            <v>0</v>
          </cell>
          <cell r="AX77">
            <v>0</v>
          </cell>
          <cell r="BA77">
            <v>0</v>
          </cell>
          <cell r="BD77">
            <v>0</v>
          </cell>
          <cell r="BG77">
            <v>0</v>
          </cell>
          <cell r="BJ77">
            <v>0</v>
          </cell>
          <cell r="BM77">
            <v>0</v>
          </cell>
          <cell r="BP77">
            <v>0</v>
          </cell>
          <cell r="BS77">
            <v>0</v>
          </cell>
          <cell r="BV77">
            <v>0</v>
          </cell>
          <cell r="BY77">
            <v>0</v>
          </cell>
          <cell r="CB77">
            <v>0</v>
          </cell>
          <cell r="CE77">
            <v>0</v>
          </cell>
          <cell r="CH77">
            <v>0</v>
          </cell>
          <cell r="CK77">
            <v>0</v>
          </cell>
        </row>
        <row r="78">
          <cell r="BW78">
            <v>0</v>
          </cell>
          <cell r="BX78">
            <v>0</v>
          </cell>
        </row>
        <row r="80">
          <cell r="K80">
            <v>0</v>
          </cell>
          <cell r="N80">
            <v>0</v>
          </cell>
          <cell r="Q80">
            <v>0</v>
          </cell>
          <cell r="T80">
            <v>0</v>
          </cell>
          <cell r="W80">
            <v>0</v>
          </cell>
          <cell r="Z80">
            <v>0</v>
          </cell>
          <cell r="AC80">
            <v>0</v>
          </cell>
          <cell r="AF80">
            <v>0</v>
          </cell>
          <cell r="AI80">
            <v>0</v>
          </cell>
          <cell r="AL80">
            <v>0</v>
          </cell>
          <cell r="AO80">
            <v>0</v>
          </cell>
          <cell r="AR80">
            <v>0</v>
          </cell>
          <cell r="AU80">
            <v>0</v>
          </cell>
          <cell r="AX80">
            <v>0</v>
          </cell>
          <cell r="BA80">
            <v>0</v>
          </cell>
          <cell r="BD80">
            <v>0</v>
          </cell>
          <cell r="BG80">
            <v>0</v>
          </cell>
          <cell r="BJ80">
            <v>0</v>
          </cell>
          <cell r="BM80">
            <v>0</v>
          </cell>
          <cell r="BP80">
            <v>0</v>
          </cell>
          <cell r="BS80">
            <v>0</v>
          </cell>
          <cell r="BV80">
            <v>0</v>
          </cell>
          <cell r="BY80">
            <v>0</v>
          </cell>
          <cell r="CB80">
            <v>0</v>
          </cell>
          <cell r="CE80">
            <v>0</v>
          </cell>
          <cell r="CH80">
            <v>0</v>
          </cell>
          <cell r="CK80">
            <v>0</v>
          </cell>
        </row>
        <row r="81">
          <cell r="K81">
            <v>0</v>
          </cell>
          <cell r="N81">
            <v>0</v>
          </cell>
          <cell r="Q81">
            <v>0</v>
          </cell>
          <cell r="T81">
            <v>0</v>
          </cell>
          <cell r="W81">
            <v>0</v>
          </cell>
          <cell r="Z81">
            <v>0</v>
          </cell>
          <cell r="AC81">
            <v>0</v>
          </cell>
          <cell r="AF81">
            <v>0</v>
          </cell>
          <cell r="AI81">
            <v>0</v>
          </cell>
          <cell r="AL81">
            <v>0</v>
          </cell>
          <cell r="AO81">
            <v>0</v>
          </cell>
          <cell r="AR81">
            <v>0</v>
          </cell>
          <cell r="AU81">
            <v>0</v>
          </cell>
          <cell r="AX81">
            <v>0</v>
          </cell>
          <cell r="BA81">
            <v>0</v>
          </cell>
          <cell r="BD81">
            <v>0</v>
          </cell>
          <cell r="BG81">
            <v>0</v>
          </cell>
          <cell r="BJ81">
            <v>0</v>
          </cell>
          <cell r="BM81">
            <v>0</v>
          </cell>
          <cell r="BP81">
            <v>0</v>
          </cell>
          <cell r="BS81">
            <v>0</v>
          </cell>
          <cell r="BV81">
            <v>0</v>
          </cell>
          <cell r="BY81">
            <v>0</v>
          </cell>
          <cell r="CB81">
            <v>0</v>
          </cell>
          <cell r="CE81">
            <v>0</v>
          </cell>
          <cell r="CH81">
            <v>0</v>
          </cell>
          <cell r="CK81">
            <v>0</v>
          </cell>
        </row>
        <row r="82">
          <cell r="K82">
            <v>0</v>
          </cell>
          <cell r="N82">
            <v>0</v>
          </cell>
          <cell r="Q82">
            <v>0</v>
          </cell>
          <cell r="T82">
            <v>0</v>
          </cell>
          <cell r="W82">
            <v>0</v>
          </cell>
          <cell r="Z82">
            <v>0</v>
          </cell>
          <cell r="AC82">
            <v>0</v>
          </cell>
          <cell r="AF82">
            <v>0</v>
          </cell>
          <cell r="AI82">
            <v>0</v>
          </cell>
          <cell r="AL82">
            <v>0</v>
          </cell>
          <cell r="AO82">
            <v>0</v>
          </cell>
          <cell r="AR82">
            <v>0</v>
          </cell>
          <cell r="AU82">
            <v>0</v>
          </cell>
          <cell r="AX82">
            <v>0</v>
          </cell>
          <cell r="BA82">
            <v>0</v>
          </cell>
          <cell r="BD82">
            <v>0</v>
          </cell>
          <cell r="BG82">
            <v>0</v>
          </cell>
          <cell r="BJ82">
            <v>0</v>
          </cell>
          <cell r="BM82">
            <v>0</v>
          </cell>
          <cell r="BP82">
            <v>0</v>
          </cell>
          <cell r="BS82">
            <v>0</v>
          </cell>
          <cell r="BV82">
            <v>0</v>
          </cell>
          <cell r="BY82">
            <v>0</v>
          </cell>
          <cell r="CB82">
            <v>0</v>
          </cell>
          <cell r="CE82">
            <v>0</v>
          </cell>
          <cell r="CH82">
            <v>0</v>
          </cell>
          <cell r="CK82">
            <v>0</v>
          </cell>
        </row>
        <row r="83">
          <cell r="K83">
            <v>0</v>
          </cell>
          <cell r="N83">
            <v>0</v>
          </cell>
          <cell r="Q83">
            <v>0</v>
          </cell>
          <cell r="T83">
            <v>0</v>
          </cell>
          <cell r="W83">
            <v>0</v>
          </cell>
          <cell r="Z83">
            <v>0</v>
          </cell>
          <cell r="AC83">
            <v>0</v>
          </cell>
          <cell r="AF83">
            <v>0</v>
          </cell>
          <cell r="AI83">
            <v>0</v>
          </cell>
          <cell r="AL83">
            <v>0</v>
          </cell>
          <cell r="AO83">
            <v>0</v>
          </cell>
          <cell r="AR83">
            <v>0</v>
          </cell>
          <cell r="AU83">
            <v>0</v>
          </cell>
          <cell r="AX83">
            <v>0</v>
          </cell>
          <cell r="BA83">
            <v>0</v>
          </cell>
          <cell r="BD83">
            <v>0</v>
          </cell>
          <cell r="BG83">
            <v>0</v>
          </cell>
          <cell r="BJ83">
            <v>0</v>
          </cell>
          <cell r="BM83">
            <v>0</v>
          </cell>
          <cell r="BP83">
            <v>0</v>
          </cell>
          <cell r="BS83">
            <v>0</v>
          </cell>
          <cell r="BV83">
            <v>0</v>
          </cell>
          <cell r="BY83">
            <v>0</v>
          </cell>
          <cell r="CB83">
            <v>0</v>
          </cell>
          <cell r="CE83">
            <v>0</v>
          </cell>
          <cell r="CH83">
            <v>0</v>
          </cell>
          <cell r="CK83">
            <v>0</v>
          </cell>
        </row>
        <row r="86">
          <cell r="K86">
            <v>0</v>
          </cell>
          <cell r="N86">
            <v>0</v>
          </cell>
          <cell r="Q86">
            <v>0</v>
          </cell>
          <cell r="T86">
            <v>0</v>
          </cell>
          <cell r="W86">
            <v>0</v>
          </cell>
          <cell r="Z86">
            <v>0</v>
          </cell>
          <cell r="AC86">
            <v>0</v>
          </cell>
          <cell r="AF86">
            <v>0</v>
          </cell>
          <cell r="AI86">
            <v>0</v>
          </cell>
          <cell r="AL86">
            <v>0</v>
          </cell>
          <cell r="AO86">
            <v>0</v>
          </cell>
          <cell r="AR86">
            <v>0</v>
          </cell>
          <cell r="AU86">
            <v>0</v>
          </cell>
          <cell r="AX86">
            <v>0</v>
          </cell>
          <cell r="BA86">
            <v>0</v>
          </cell>
          <cell r="BD86">
            <v>0</v>
          </cell>
          <cell r="BG86">
            <v>0</v>
          </cell>
          <cell r="BJ86">
            <v>0</v>
          </cell>
          <cell r="BM86">
            <v>0</v>
          </cell>
          <cell r="BP86">
            <v>0</v>
          </cell>
          <cell r="BS86">
            <v>0</v>
          </cell>
          <cell r="BV86">
            <v>0</v>
          </cell>
          <cell r="BY86">
            <v>0</v>
          </cell>
          <cell r="CB86">
            <v>0</v>
          </cell>
          <cell r="CE86">
            <v>0</v>
          </cell>
          <cell r="CH86">
            <v>0</v>
          </cell>
          <cell r="CK86">
            <v>0</v>
          </cell>
        </row>
        <row r="87">
          <cell r="K87">
            <v>0</v>
          </cell>
          <cell r="N87">
            <v>0</v>
          </cell>
          <cell r="Q87">
            <v>0</v>
          </cell>
          <cell r="T87">
            <v>0</v>
          </cell>
          <cell r="W87">
            <v>0</v>
          </cell>
          <cell r="Z87">
            <v>0</v>
          </cell>
          <cell r="AC87">
            <v>0</v>
          </cell>
          <cell r="AF87">
            <v>0</v>
          </cell>
          <cell r="AI87">
            <v>0</v>
          </cell>
          <cell r="AL87">
            <v>0</v>
          </cell>
          <cell r="AO87">
            <v>0</v>
          </cell>
          <cell r="AR87">
            <v>0</v>
          </cell>
          <cell r="AU87">
            <v>0</v>
          </cell>
          <cell r="AX87">
            <v>0</v>
          </cell>
          <cell r="BA87">
            <v>0</v>
          </cell>
          <cell r="BD87">
            <v>0</v>
          </cell>
          <cell r="BG87">
            <v>0</v>
          </cell>
          <cell r="BJ87">
            <v>0</v>
          </cell>
          <cell r="BM87">
            <v>0</v>
          </cell>
          <cell r="BP87">
            <v>0</v>
          </cell>
          <cell r="BS87">
            <v>0</v>
          </cell>
          <cell r="BV87">
            <v>0</v>
          </cell>
          <cell r="BY87">
            <v>0</v>
          </cell>
          <cell r="CB87">
            <v>0</v>
          </cell>
          <cell r="CE87">
            <v>0</v>
          </cell>
          <cell r="CH87">
            <v>0</v>
          </cell>
          <cell r="CK87">
            <v>0</v>
          </cell>
        </row>
        <row r="88">
          <cell r="K88">
            <v>0</v>
          </cell>
          <cell r="N88">
            <v>0</v>
          </cell>
          <cell r="Q88">
            <v>0</v>
          </cell>
          <cell r="T88">
            <v>0</v>
          </cell>
          <cell r="W88">
            <v>0</v>
          </cell>
          <cell r="Z88">
            <v>0</v>
          </cell>
          <cell r="AC88">
            <v>0</v>
          </cell>
          <cell r="AF88">
            <v>0</v>
          </cell>
          <cell r="AI88">
            <v>0</v>
          </cell>
          <cell r="AL88">
            <v>0</v>
          </cell>
          <cell r="AO88">
            <v>0</v>
          </cell>
          <cell r="AR88">
            <v>0</v>
          </cell>
          <cell r="AU88">
            <v>0</v>
          </cell>
          <cell r="AX88">
            <v>0</v>
          </cell>
          <cell r="BA88">
            <v>0</v>
          </cell>
          <cell r="BD88">
            <v>0</v>
          </cell>
          <cell r="BG88">
            <v>0</v>
          </cell>
          <cell r="BJ88">
            <v>0</v>
          </cell>
          <cell r="BM88">
            <v>0</v>
          </cell>
          <cell r="BP88">
            <v>0</v>
          </cell>
          <cell r="BS88">
            <v>0</v>
          </cell>
          <cell r="BV88">
            <v>0</v>
          </cell>
          <cell r="BY88">
            <v>0</v>
          </cell>
          <cell r="CB88">
            <v>0</v>
          </cell>
          <cell r="CE88">
            <v>0</v>
          </cell>
          <cell r="CH88">
            <v>0</v>
          </cell>
          <cell r="CK88">
            <v>0</v>
          </cell>
        </row>
        <row r="89">
          <cell r="K89">
            <v>0</v>
          </cell>
          <cell r="N89">
            <v>0</v>
          </cell>
          <cell r="Q89">
            <v>0</v>
          </cell>
          <cell r="T89">
            <v>0</v>
          </cell>
          <cell r="W89">
            <v>0</v>
          </cell>
          <cell r="Z89">
            <v>0</v>
          </cell>
          <cell r="AC89">
            <v>0</v>
          </cell>
          <cell r="AF89">
            <v>0</v>
          </cell>
          <cell r="AI89">
            <v>0</v>
          </cell>
          <cell r="AL89">
            <v>0</v>
          </cell>
          <cell r="AO89">
            <v>0</v>
          </cell>
          <cell r="AR89">
            <v>0</v>
          </cell>
          <cell r="AU89">
            <v>0</v>
          </cell>
          <cell r="AX89">
            <v>0</v>
          </cell>
          <cell r="BA89">
            <v>0</v>
          </cell>
          <cell r="BD89">
            <v>0</v>
          </cell>
          <cell r="BG89">
            <v>0</v>
          </cell>
          <cell r="BJ89">
            <v>0</v>
          </cell>
          <cell r="BM89">
            <v>0</v>
          </cell>
          <cell r="BP89">
            <v>0</v>
          </cell>
          <cell r="BS89">
            <v>0</v>
          </cell>
          <cell r="BV89">
            <v>0</v>
          </cell>
          <cell r="BY89">
            <v>0</v>
          </cell>
          <cell r="CB89">
            <v>0</v>
          </cell>
          <cell r="CE89">
            <v>0</v>
          </cell>
          <cell r="CH89">
            <v>0</v>
          </cell>
          <cell r="CK89">
            <v>0</v>
          </cell>
        </row>
        <row r="93">
          <cell r="K93">
            <v>0</v>
          </cell>
          <cell r="N93">
            <v>0</v>
          </cell>
          <cell r="Q93">
            <v>0</v>
          </cell>
          <cell r="T93">
            <v>0</v>
          </cell>
          <cell r="W93">
            <v>0</v>
          </cell>
          <cell r="Z93">
            <v>0</v>
          </cell>
          <cell r="AC93">
            <v>0</v>
          </cell>
          <cell r="AF93">
            <v>0</v>
          </cell>
          <cell r="AI93">
            <v>0</v>
          </cell>
          <cell r="AL93">
            <v>0</v>
          </cell>
          <cell r="AO93">
            <v>0</v>
          </cell>
          <cell r="AR93">
            <v>0</v>
          </cell>
          <cell r="AU93">
            <v>0</v>
          </cell>
          <cell r="AX93">
            <v>0</v>
          </cell>
          <cell r="BA93">
            <v>0</v>
          </cell>
          <cell r="BD93">
            <v>0</v>
          </cell>
          <cell r="BG93">
            <v>0</v>
          </cell>
          <cell r="BJ93">
            <v>0</v>
          </cell>
          <cell r="BM93">
            <v>0</v>
          </cell>
          <cell r="BP93">
            <v>0</v>
          </cell>
          <cell r="BS93">
            <v>0</v>
          </cell>
          <cell r="BV93">
            <v>0</v>
          </cell>
          <cell r="BY93">
            <v>0</v>
          </cell>
          <cell r="CB93">
            <v>0</v>
          </cell>
          <cell r="CE93">
            <v>0</v>
          </cell>
          <cell r="CH93">
            <v>0</v>
          </cell>
          <cell r="CK93">
            <v>0</v>
          </cell>
        </row>
        <row r="94">
          <cell r="K94">
            <v>0</v>
          </cell>
          <cell r="N94">
            <v>0</v>
          </cell>
          <cell r="Q94">
            <v>0</v>
          </cell>
          <cell r="T94">
            <v>0</v>
          </cell>
          <cell r="W94">
            <v>0</v>
          </cell>
          <cell r="Z94">
            <v>0</v>
          </cell>
          <cell r="AC94">
            <v>0</v>
          </cell>
          <cell r="AF94">
            <v>0</v>
          </cell>
          <cell r="AI94">
            <v>0</v>
          </cell>
          <cell r="AL94">
            <v>0</v>
          </cell>
          <cell r="AO94">
            <v>0</v>
          </cell>
          <cell r="AR94">
            <v>0</v>
          </cell>
          <cell r="AU94">
            <v>0</v>
          </cell>
          <cell r="AX94">
            <v>0</v>
          </cell>
          <cell r="BA94">
            <v>0</v>
          </cell>
          <cell r="BD94">
            <v>0</v>
          </cell>
          <cell r="BG94">
            <v>0</v>
          </cell>
          <cell r="BJ94">
            <v>0</v>
          </cell>
          <cell r="BM94">
            <v>0</v>
          </cell>
          <cell r="BP94">
            <v>0</v>
          </cell>
          <cell r="BS94">
            <v>0</v>
          </cell>
          <cell r="BV94">
            <v>0</v>
          </cell>
          <cell r="BY94">
            <v>0</v>
          </cell>
          <cell r="CB94">
            <v>0</v>
          </cell>
          <cell r="CE94">
            <v>0</v>
          </cell>
          <cell r="CH94">
            <v>0</v>
          </cell>
          <cell r="CK94">
            <v>0</v>
          </cell>
        </row>
        <row r="95">
          <cell r="K95">
            <v>0</v>
          </cell>
          <cell r="N95">
            <v>0</v>
          </cell>
          <cell r="Q95">
            <v>0</v>
          </cell>
          <cell r="T95">
            <v>0</v>
          </cell>
          <cell r="W95">
            <v>0</v>
          </cell>
          <cell r="Z95">
            <v>0</v>
          </cell>
          <cell r="AC95">
            <v>0</v>
          </cell>
          <cell r="AF95">
            <v>0</v>
          </cell>
          <cell r="AI95">
            <v>0</v>
          </cell>
          <cell r="AL95">
            <v>0</v>
          </cell>
          <cell r="AO95">
            <v>0</v>
          </cell>
          <cell r="AR95">
            <v>0</v>
          </cell>
          <cell r="AU95">
            <v>0</v>
          </cell>
          <cell r="AX95">
            <v>0</v>
          </cell>
          <cell r="BA95">
            <v>0</v>
          </cell>
          <cell r="BD95">
            <v>0</v>
          </cell>
          <cell r="BG95">
            <v>0</v>
          </cell>
          <cell r="BJ95">
            <v>0</v>
          </cell>
          <cell r="BM95">
            <v>0</v>
          </cell>
          <cell r="BP95">
            <v>0</v>
          </cell>
          <cell r="BS95">
            <v>0</v>
          </cell>
          <cell r="BV95">
            <v>0</v>
          </cell>
          <cell r="BY95">
            <v>0</v>
          </cell>
          <cell r="CB95">
            <v>0</v>
          </cell>
          <cell r="CE95">
            <v>0</v>
          </cell>
          <cell r="CH95">
            <v>0</v>
          </cell>
          <cell r="CK95">
            <v>0</v>
          </cell>
        </row>
        <row r="96">
          <cell r="K96">
            <v>0</v>
          </cell>
          <cell r="N96">
            <v>0</v>
          </cell>
          <cell r="Q96">
            <v>0</v>
          </cell>
          <cell r="T96">
            <v>0</v>
          </cell>
          <cell r="W96">
            <v>0</v>
          </cell>
          <cell r="Z96">
            <v>0</v>
          </cell>
          <cell r="AC96">
            <v>0</v>
          </cell>
          <cell r="AF96">
            <v>0</v>
          </cell>
          <cell r="AI96">
            <v>0</v>
          </cell>
          <cell r="AL96">
            <v>0</v>
          </cell>
          <cell r="AO96">
            <v>0</v>
          </cell>
          <cell r="AR96">
            <v>0</v>
          </cell>
          <cell r="AU96">
            <v>0</v>
          </cell>
          <cell r="AX96">
            <v>0</v>
          </cell>
          <cell r="BA96">
            <v>0</v>
          </cell>
          <cell r="BD96">
            <v>0</v>
          </cell>
          <cell r="BG96">
            <v>0</v>
          </cell>
          <cell r="BJ96">
            <v>0</v>
          </cell>
          <cell r="BM96">
            <v>0</v>
          </cell>
          <cell r="BP96">
            <v>0</v>
          </cell>
          <cell r="BS96">
            <v>0</v>
          </cell>
          <cell r="BV96">
            <v>0</v>
          </cell>
          <cell r="BY96">
            <v>0</v>
          </cell>
          <cell r="CB96">
            <v>0</v>
          </cell>
          <cell r="CE96">
            <v>0</v>
          </cell>
          <cell r="CH96">
            <v>0</v>
          </cell>
          <cell r="CK96">
            <v>0</v>
          </cell>
        </row>
        <row r="98">
          <cell r="K98">
            <v>0</v>
          </cell>
          <cell r="N98">
            <v>0</v>
          </cell>
          <cell r="Q98">
            <v>0</v>
          </cell>
          <cell r="T98">
            <v>0</v>
          </cell>
          <cell r="W98">
            <v>0</v>
          </cell>
          <cell r="Z98">
            <v>0</v>
          </cell>
          <cell r="AC98">
            <v>0</v>
          </cell>
          <cell r="AF98">
            <v>0</v>
          </cell>
          <cell r="AI98">
            <v>0</v>
          </cell>
          <cell r="AL98">
            <v>0</v>
          </cell>
          <cell r="AO98">
            <v>0</v>
          </cell>
          <cell r="AR98">
            <v>0</v>
          </cell>
          <cell r="AU98">
            <v>0</v>
          </cell>
          <cell r="AX98">
            <v>0</v>
          </cell>
          <cell r="BA98">
            <v>0</v>
          </cell>
          <cell r="BD98">
            <v>0</v>
          </cell>
          <cell r="BG98">
            <v>0</v>
          </cell>
          <cell r="BJ98">
            <v>0</v>
          </cell>
          <cell r="BM98">
            <v>0</v>
          </cell>
          <cell r="BP98">
            <v>0</v>
          </cell>
          <cell r="BS98">
            <v>0</v>
          </cell>
          <cell r="BV98">
            <v>0</v>
          </cell>
          <cell r="BY98">
            <v>0</v>
          </cell>
          <cell r="CB98">
            <v>0</v>
          </cell>
          <cell r="CE98">
            <v>0</v>
          </cell>
          <cell r="CH98">
            <v>0</v>
          </cell>
          <cell r="CK98">
            <v>0</v>
          </cell>
        </row>
        <row r="99">
          <cell r="K99">
            <v>0</v>
          </cell>
          <cell r="N99">
            <v>0</v>
          </cell>
          <cell r="Q99">
            <v>0</v>
          </cell>
          <cell r="T99">
            <v>0</v>
          </cell>
          <cell r="W99">
            <v>0</v>
          </cell>
          <cell r="Z99">
            <v>0</v>
          </cell>
          <cell r="AC99">
            <v>0</v>
          </cell>
          <cell r="AF99">
            <v>0</v>
          </cell>
          <cell r="AI99">
            <v>0</v>
          </cell>
          <cell r="AL99">
            <v>0</v>
          </cell>
          <cell r="AO99">
            <v>0</v>
          </cell>
          <cell r="AR99">
            <v>0</v>
          </cell>
          <cell r="AU99">
            <v>0</v>
          </cell>
          <cell r="AX99">
            <v>0</v>
          </cell>
          <cell r="BA99">
            <v>0</v>
          </cell>
          <cell r="BD99">
            <v>0</v>
          </cell>
          <cell r="BG99">
            <v>0</v>
          </cell>
          <cell r="BJ99">
            <v>0</v>
          </cell>
          <cell r="BM99">
            <v>0</v>
          </cell>
          <cell r="BP99">
            <v>0</v>
          </cell>
          <cell r="BS99">
            <v>0</v>
          </cell>
          <cell r="BV99">
            <v>0</v>
          </cell>
          <cell r="BY99">
            <v>0</v>
          </cell>
          <cell r="CB99">
            <v>0</v>
          </cell>
          <cell r="CE99">
            <v>0</v>
          </cell>
          <cell r="CH99">
            <v>0</v>
          </cell>
          <cell r="CK99">
            <v>0</v>
          </cell>
        </row>
        <row r="100">
          <cell r="K100">
            <v>0</v>
          </cell>
          <cell r="N100">
            <v>0</v>
          </cell>
          <cell r="Q100">
            <v>0</v>
          </cell>
          <cell r="T100">
            <v>0</v>
          </cell>
          <cell r="W100">
            <v>0</v>
          </cell>
          <cell r="Z100">
            <v>0</v>
          </cell>
          <cell r="AC100">
            <v>0</v>
          </cell>
          <cell r="AF100">
            <v>0</v>
          </cell>
          <cell r="AI100">
            <v>0</v>
          </cell>
          <cell r="AL100">
            <v>0</v>
          </cell>
          <cell r="AO100">
            <v>0</v>
          </cell>
          <cell r="AR100">
            <v>0</v>
          </cell>
          <cell r="AU100">
            <v>0</v>
          </cell>
          <cell r="AX100">
            <v>0</v>
          </cell>
          <cell r="BA100">
            <v>0</v>
          </cell>
          <cell r="BD100">
            <v>0</v>
          </cell>
          <cell r="BG100">
            <v>0</v>
          </cell>
          <cell r="BJ100">
            <v>0</v>
          </cell>
          <cell r="BM100">
            <v>0</v>
          </cell>
          <cell r="BP100">
            <v>0</v>
          </cell>
          <cell r="BS100">
            <v>0</v>
          </cell>
          <cell r="BV100">
            <v>0</v>
          </cell>
          <cell r="BY100">
            <v>0</v>
          </cell>
          <cell r="CB100">
            <v>0</v>
          </cell>
          <cell r="CE100">
            <v>0</v>
          </cell>
          <cell r="CH100">
            <v>0</v>
          </cell>
          <cell r="CK100">
            <v>0</v>
          </cell>
        </row>
        <row r="101">
          <cell r="K101">
            <v>0</v>
          </cell>
          <cell r="N101">
            <v>0</v>
          </cell>
          <cell r="Q101">
            <v>0</v>
          </cell>
          <cell r="T101">
            <v>0</v>
          </cell>
          <cell r="W101">
            <v>0</v>
          </cell>
          <cell r="Z101">
            <v>0</v>
          </cell>
          <cell r="AC101">
            <v>0</v>
          </cell>
          <cell r="AF101">
            <v>0</v>
          </cell>
          <cell r="AI101">
            <v>0</v>
          </cell>
          <cell r="AL101">
            <v>0</v>
          </cell>
          <cell r="AO101">
            <v>0</v>
          </cell>
          <cell r="AR101">
            <v>0</v>
          </cell>
          <cell r="AU101">
            <v>0</v>
          </cell>
          <cell r="AX101">
            <v>0</v>
          </cell>
          <cell r="BA101">
            <v>0</v>
          </cell>
          <cell r="BD101">
            <v>0</v>
          </cell>
          <cell r="BG101">
            <v>0</v>
          </cell>
          <cell r="BJ101">
            <v>0</v>
          </cell>
          <cell r="BM101">
            <v>0</v>
          </cell>
          <cell r="BP101">
            <v>0</v>
          </cell>
          <cell r="BS101">
            <v>0</v>
          </cell>
          <cell r="BV101">
            <v>0</v>
          </cell>
          <cell r="BY101">
            <v>0</v>
          </cell>
          <cell r="CB101">
            <v>0</v>
          </cell>
          <cell r="CE101">
            <v>0</v>
          </cell>
          <cell r="CH101">
            <v>0</v>
          </cell>
          <cell r="CK101">
            <v>0</v>
          </cell>
        </row>
        <row r="103">
          <cell r="K103">
            <v>0</v>
          </cell>
          <cell r="N103">
            <v>0</v>
          </cell>
          <cell r="Q103">
            <v>0</v>
          </cell>
          <cell r="T103">
            <v>0</v>
          </cell>
          <cell r="W103">
            <v>0</v>
          </cell>
          <cell r="Z103">
            <v>0</v>
          </cell>
          <cell r="AC103">
            <v>0</v>
          </cell>
          <cell r="AF103">
            <v>0</v>
          </cell>
          <cell r="AI103">
            <v>0</v>
          </cell>
          <cell r="AL103">
            <v>0</v>
          </cell>
          <cell r="AO103">
            <v>0</v>
          </cell>
          <cell r="AR103">
            <v>0</v>
          </cell>
          <cell r="AU103">
            <v>0</v>
          </cell>
          <cell r="AX103">
            <v>0</v>
          </cell>
          <cell r="BA103">
            <v>0</v>
          </cell>
          <cell r="BD103">
            <v>0</v>
          </cell>
          <cell r="BG103">
            <v>0</v>
          </cell>
          <cell r="BJ103">
            <v>0</v>
          </cell>
          <cell r="BM103">
            <v>0</v>
          </cell>
          <cell r="BP103">
            <v>0</v>
          </cell>
          <cell r="BS103">
            <v>0</v>
          </cell>
          <cell r="BV103">
            <v>0</v>
          </cell>
          <cell r="BY103">
            <v>0</v>
          </cell>
          <cell r="CB103">
            <v>0</v>
          </cell>
          <cell r="CE103">
            <v>0</v>
          </cell>
          <cell r="CH103">
            <v>0</v>
          </cell>
          <cell r="CK103">
            <v>0</v>
          </cell>
        </row>
        <row r="104">
          <cell r="K104">
            <v>0</v>
          </cell>
          <cell r="N104">
            <v>0</v>
          </cell>
          <cell r="Q104">
            <v>0</v>
          </cell>
          <cell r="T104">
            <v>0</v>
          </cell>
          <cell r="W104">
            <v>0</v>
          </cell>
          <cell r="Z104">
            <v>0</v>
          </cell>
          <cell r="AC104">
            <v>0</v>
          </cell>
          <cell r="AF104">
            <v>0</v>
          </cell>
          <cell r="AI104">
            <v>0</v>
          </cell>
          <cell r="AL104">
            <v>0</v>
          </cell>
          <cell r="AO104">
            <v>0</v>
          </cell>
          <cell r="AR104">
            <v>0</v>
          </cell>
          <cell r="AU104">
            <v>0</v>
          </cell>
          <cell r="AX104">
            <v>0</v>
          </cell>
          <cell r="BA104">
            <v>0</v>
          </cell>
          <cell r="BD104">
            <v>0</v>
          </cell>
          <cell r="BG104">
            <v>0</v>
          </cell>
          <cell r="BJ104">
            <v>0</v>
          </cell>
          <cell r="BM104">
            <v>0</v>
          </cell>
          <cell r="BP104">
            <v>0</v>
          </cell>
          <cell r="BS104">
            <v>0</v>
          </cell>
          <cell r="BV104">
            <v>0</v>
          </cell>
          <cell r="BY104">
            <v>0</v>
          </cell>
          <cell r="CB104">
            <v>0</v>
          </cell>
          <cell r="CE104">
            <v>0</v>
          </cell>
          <cell r="CH104">
            <v>0</v>
          </cell>
          <cell r="CK104">
            <v>0</v>
          </cell>
        </row>
        <row r="105">
          <cell r="K105">
            <v>0</v>
          </cell>
          <cell r="N105">
            <v>0</v>
          </cell>
          <cell r="Q105">
            <v>0</v>
          </cell>
          <cell r="T105">
            <v>0</v>
          </cell>
          <cell r="W105">
            <v>0</v>
          </cell>
          <cell r="Z105">
            <v>0</v>
          </cell>
          <cell r="AC105">
            <v>0</v>
          </cell>
          <cell r="AF105">
            <v>0</v>
          </cell>
          <cell r="AI105">
            <v>0</v>
          </cell>
          <cell r="AL105">
            <v>0</v>
          </cell>
          <cell r="AO105">
            <v>0</v>
          </cell>
          <cell r="AR105">
            <v>0</v>
          </cell>
          <cell r="AU105">
            <v>0</v>
          </cell>
          <cell r="AX105">
            <v>0</v>
          </cell>
          <cell r="BA105">
            <v>0</v>
          </cell>
          <cell r="BD105">
            <v>0</v>
          </cell>
          <cell r="BG105">
            <v>0</v>
          </cell>
          <cell r="BJ105">
            <v>0</v>
          </cell>
          <cell r="BM105">
            <v>0</v>
          </cell>
          <cell r="BP105">
            <v>0</v>
          </cell>
          <cell r="BS105">
            <v>0</v>
          </cell>
          <cell r="BV105">
            <v>0</v>
          </cell>
          <cell r="BY105">
            <v>0</v>
          </cell>
          <cell r="CB105">
            <v>0</v>
          </cell>
          <cell r="CE105">
            <v>0</v>
          </cell>
          <cell r="CH105">
            <v>0</v>
          </cell>
          <cell r="CK105">
            <v>0</v>
          </cell>
        </row>
        <row r="106">
          <cell r="K106">
            <v>0</v>
          </cell>
          <cell r="N106">
            <v>0</v>
          </cell>
          <cell r="Q106">
            <v>0</v>
          </cell>
          <cell r="T106">
            <v>0</v>
          </cell>
          <cell r="W106">
            <v>0</v>
          </cell>
          <cell r="Z106">
            <v>0</v>
          </cell>
          <cell r="AC106">
            <v>0</v>
          </cell>
          <cell r="AF106">
            <v>0</v>
          </cell>
          <cell r="AI106">
            <v>0</v>
          </cell>
          <cell r="AL106">
            <v>0</v>
          </cell>
          <cell r="AO106">
            <v>0</v>
          </cell>
          <cell r="AR106">
            <v>0</v>
          </cell>
          <cell r="AU106">
            <v>0</v>
          </cell>
          <cell r="AX106">
            <v>0</v>
          </cell>
          <cell r="BA106">
            <v>0</v>
          </cell>
          <cell r="BD106">
            <v>0</v>
          </cell>
          <cell r="BG106">
            <v>0</v>
          </cell>
          <cell r="BJ106">
            <v>0</v>
          </cell>
          <cell r="BM106">
            <v>0</v>
          </cell>
          <cell r="BP106">
            <v>0</v>
          </cell>
          <cell r="BS106">
            <v>0</v>
          </cell>
          <cell r="BV106">
            <v>0</v>
          </cell>
          <cell r="BY106">
            <v>0</v>
          </cell>
          <cell r="CB106">
            <v>0</v>
          </cell>
          <cell r="CE106">
            <v>0</v>
          </cell>
          <cell r="CH106">
            <v>0</v>
          </cell>
          <cell r="CK106">
            <v>0</v>
          </cell>
        </row>
        <row r="108">
          <cell r="K108">
            <v>0</v>
          </cell>
          <cell r="N108">
            <v>0</v>
          </cell>
          <cell r="Q108">
            <v>0</v>
          </cell>
          <cell r="T108">
            <v>0</v>
          </cell>
          <cell r="W108">
            <v>0</v>
          </cell>
          <cell r="Z108">
            <v>0</v>
          </cell>
          <cell r="AC108">
            <v>0</v>
          </cell>
          <cell r="AF108">
            <v>0</v>
          </cell>
          <cell r="AI108">
            <v>0</v>
          </cell>
          <cell r="AL108">
            <v>0</v>
          </cell>
          <cell r="AO108">
            <v>0</v>
          </cell>
          <cell r="AR108">
            <v>0</v>
          </cell>
          <cell r="AU108">
            <v>0</v>
          </cell>
          <cell r="AX108">
            <v>0</v>
          </cell>
          <cell r="BA108">
            <v>0</v>
          </cell>
          <cell r="BD108">
            <v>0</v>
          </cell>
          <cell r="BG108">
            <v>0</v>
          </cell>
          <cell r="BJ108">
            <v>0</v>
          </cell>
          <cell r="BM108">
            <v>0</v>
          </cell>
          <cell r="BP108">
            <v>0</v>
          </cell>
          <cell r="BS108">
            <v>0</v>
          </cell>
          <cell r="BV108">
            <v>0</v>
          </cell>
          <cell r="BY108">
            <v>0</v>
          </cell>
          <cell r="CB108">
            <v>0</v>
          </cell>
          <cell r="CE108">
            <v>0</v>
          </cell>
          <cell r="CH108">
            <v>0</v>
          </cell>
          <cell r="CK108">
            <v>0</v>
          </cell>
        </row>
        <row r="109">
          <cell r="K109">
            <v>0</v>
          </cell>
          <cell r="N109">
            <v>0</v>
          </cell>
          <cell r="Q109">
            <v>0</v>
          </cell>
          <cell r="T109">
            <v>0</v>
          </cell>
          <cell r="W109">
            <v>0</v>
          </cell>
          <cell r="Z109">
            <v>0</v>
          </cell>
          <cell r="AC109">
            <v>0</v>
          </cell>
          <cell r="AF109">
            <v>0</v>
          </cell>
          <cell r="AI109">
            <v>0</v>
          </cell>
          <cell r="AL109">
            <v>0</v>
          </cell>
          <cell r="AO109">
            <v>0</v>
          </cell>
          <cell r="AR109">
            <v>0</v>
          </cell>
          <cell r="AU109">
            <v>0</v>
          </cell>
          <cell r="AX109">
            <v>0</v>
          </cell>
          <cell r="BA109">
            <v>0</v>
          </cell>
          <cell r="BD109">
            <v>0</v>
          </cell>
          <cell r="BG109">
            <v>0</v>
          </cell>
          <cell r="BJ109">
            <v>0</v>
          </cell>
          <cell r="BM109">
            <v>0</v>
          </cell>
          <cell r="BP109">
            <v>0</v>
          </cell>
          <cell r="BS109">
            <v>0</v>
          </cell>
          <cell r="BV109">
            <v>0</v>
          </cell>
          <cell r="BY109">
            <v>0</v>
          </cell>
          <cell r="CB109">
            <v>0</v>
          </cell>
          <cell r="CE109">
            <v>0</v>
          </cell>
          <cell r="CH109">
            <v>0</v>
          </cell>
          <cell r="CK109">
            <v>0</v>
          </cell>
        </row>
        <row r="110">
          <cell r="K110">
            <v>0</v>
          </cell>
          <cell r="N110">
            <v>0</v>
          </cell>
          <cell r="Q110">
            <v>0</v>
          </cell>
          <cell r="T110">
            <v>0</v>
          </cell>
          <cell r="W110">
            <v>0</v>
          </cell>
          <cell r="Z110">
            <v>0</v>
          </cell>
          <cell r="AC110">
            <v>0</v>
          </cell>
          <cell r="AF110">
            <v>0</v>
          </cell>
          <cell r="AI110">
            <v>0</v>
          </cell>
          <cell r="AL110">
            <v>0</v>
          </cell>
          <cell r="AO110">
            <v>0</v>
          </cell>
          <cell r="AR110">
            <v>0</v>
          </cell>
          <cell r="AU110">
            <v>0</v>
          </cell>
          <cell r="AX110">
            <v>0</v>
          </cell>
          <cell r="BA110">
            <v>0</v>
          </cell>
          <cell r="BD110">
            <v>0</v>
          </cell>
          <cell r="BG110">
            <v>0</v>
          </cell>
          <cell r="BJ110">
            <v>0</v>
          </cell>
          <cell r="BM110">
            <v>0</v>
          </cell>
          <cell r="BP110">
            <v>0</v>
          </cell>
          <cell r="BS110">
            <v>0</v>
          </cell>
          <cell r="BV110">
            <v>0</v>
          </cell>
          <cell r="BY110">
            <v>0</v>
          </cell>
          <cell r="CB110">
            <v>0</v>
          </cell>
          <cell r="CE110">
            <v>0</v>
          </cell>
          <cell r="CH110">
            <v>0</v>
          </cell>
          <cell r="CK110">
            <v>0</v>
          </cell>
        </row>
        <row r="111">
          <cell r="K111">
            <v>0</v>
          </cell>
          <cell r="N111">
            <v>0</v>
          </cell>
          <cell r="Q111">
            <v>0</v>
          </cell>
          <cell r="T111">
            <v>0</v>
          </cell>
          <cell r="W111">
            <v>0</v>
          </cell>
          <cell r="Z111">
            <v>0</v>
          </cell>
          <cell r="AC111">
            <v>0</v>
          </cell>
          <cell r="AF111">
            <v>0</v>
          </cell>
          <cell r="AI111">
            <v>0</v>
          </cell>
          <cell r="AL111">
            <v>0</v>
          </cell>
          <cell r="AO111">
            <v>0</v>
          </cell>
          <cell r="AR111">
            <v>0</v>
          </cell>
          <cell r="AU111">
            <v>0</v>
          </cell>
          <cell r="AX111">
            <v>0</v>
          </cell>
          <cell r="BA111">
            <v>0</v>
          </cell>
          <cell r="BD111">
            <v>0</v>
          </cell>
          <cell r="BG111">
            <v>0</v>
          </cell>
          <cell r="BJ111">
            <v>0</v>
          </cell>
          <cell r="BM111">
            <v>0</v>
          </cell>
          <cell r="BP111">
            <v>0</v>
          </cell>
          <cell r="BS111">
            <v>0</v>
          </cell>
          <cell r="BV111">
            <v>0</v>
          </cell>
          <cell r="BY111">
            <v>0</v>
          </cell>
          <cell r="CB111">
            <v>0</v>
          </cell>
          <cell r="CE111">
            <v>0</v>
          </cell>
          <cell r="CH111">
            <v>0</v>
          </cell>
          <cell r="CK111">
            <v>0</v>
          </cell>
        </row>
        <row r="113">
          <cell r="K113">
            <v>0</v>
          </cell>
          <cell r="N113">
            <v>0</v>
          </cell>
          <cell r="Q113">
            <v>0</v>
          </cell>
          <cell r="T113">
            <v>0</v>
          </cell>
          <cell r="W113">
            <v>0</v>
          </cell>
          <cell r="Z113">
            <v>0</v>
          </cell>
          <cell r="AC113">
            <v>0</v>
          </cell>
          <cell r="AF113">
            <v>0</v>
          </cell>
          <cell r="AI113">
            <v>0</v>
          </cell>
          <cell r="AL113">
            <v>0</v>
          </cell>
          <cell r="AO113">
            <v>0</v>
          </cell>
          <cell r="AR113">
            <v>0</v>
          </cell>
          <cell r="AU113">
            <v>0</v>
          </cell>
          <cell r="AX113">
            <v>0</v>
          </cell>
          <cell r="BA113">
            <v>0</v>
          </cell>
          <cell r="BD113">
            <v>0</v>
          </cell>
          <cell r="BG113">
            <v>0</v>
          </cell>
          <cell r="BJ113">
            <v>0</v>
          </cell>
          <cell r="BM113">
            <v>0</v>
          </cell>
          <cell r="BP113">
            <v>0</v>
          </cell>
          <cell r="BS113">
            <v>0</v>
          </cell>
          <cell r="BV113">
            <v>0</v>
          </cell>
          <cell r="BY113">
            <v>0</v>
          </cell>
          <cell r="CB113">
            <v>0</v>
          </cell>
          <cell r="CE113">
            <v>0</v>
          </cell>
          <cell r="CH113">
            <v>0</v>
          </cell>
          <cell r="CK113">
            <v>0</v>
          </cell>
        </row>
        <row r="114">
          <cell r="K114">
            <v>0</v>
          </cell>
          <cell r="N114">
            <v>0</v>
          </cell>
          <cell r="Q114">
            <v>0</v>
          </cell>
          <cell r="T114">
            <v>0</v>
          </cell>
          <cell r="W114">
            <v>0</v>
          </cell>
          <cell r="Z114">
            <v>0</v>
          </cell>
          <cell r="AC114">
            <v>0</v>
          </cell>
          <cell r="AF114">
            <v>0</v>
          </cell>
          <cell r="AI114">
            <v>0</v>
          </cell>
          <cell r="AL114">
            <v>0</v>
          </cell>
          <cell r="AO114">
            <v>0</v>
          </cell>
          <cell r="AR114">
            <v>0</v>
          </cell>
          <cell r="AU114">
            <v>0</v>
          </cell>
          <cell r="AX114">
            <v>0</v>
          </cell>
          <cell r="BA114">
            <v>0</v>
          </cell>
          <cell r="BD114">
            <v>0</v>
          </cell>
          <cell r="BG114">
            <v>0</v>
          </cell>
          <cell r="BJ114">
            <v>0</v>
          </cell>
          <cell r="BM114">
            <v>0</v>
          </cell>
          <cell r="BP114">
            <v>0</v>
          </cell>
          <cell r="BS114">
            <v>0</v>
          </cell>
          <cell r="BV114">
            <v>0</v>
          </cell>
          <cell r="BY114">
            <v>0</v>
          </cell>
          <cell r="CB114">
            <v>0</v>
          </cell>
          <cell r="CE114">
            <v>0</v>
          </cell>
          <cell r="CH114">
            <v>0</v>
          </cell>
          <cell r="CK114">
            <v>0</v>
          </cell>
        </row>
        <row r="115">
          <cell r="K115">
            <v>0</v>
          </cell>
          <cell r="N115">
            <v>0</v>
          </cell>
          <cell r="Q115">
            <v>0</v>
          </cell>
          <cell r="T115">
            <v>0</v>
          </cell>
          <cell r="W115">
            <v>0</v>
          </cell>
          <cell r="Z115">
            <v>0</v>
          </cell>
          <cell r="AC115">
            <v>0</v>
          </cell>
          <cell r="AF115">
            <v>0</v>
          </cell>
          <cell r="AI115">
            <v>0</v>
          </cell>
          <cell r="AL115">
            <v>0</v>
          </cell>
          <cell r="AO115">
            <v>0</v>
          </cell>
          <cell r="AR115">
            <v>0</v>
          </cell>
          <cell r="AU115">
            <v>0</v>
          </cell>
          <cell r="AX115">
            <v>0</v>
          </cell>
          <cell r="BA115">
            <v>0</v>
          </cell>
          <cell r="BD115">
            <v>0</v>
          </cell>
          <cell r="BG115">
            <v>0</v>
          </cell>
          <cell r="BJ115">
            <v>0</v>
          </cell>
          <cell r="BM115">
            <v>0</v>
          </cell>
          <cell r="BP115">
            <v>0</v>
          </cell>
          <cell r="BS115">
            <v>0</v>
          </cell>
          <cell r="BV115">
            <v>0</v>
          </cell>
          <cell r="BY115">
            <v>0</v>
          </cell>
          <cell r="CB115">
            <v>0</v>
          </cell>
          <cell r="CE115">
            <v>0</v>
          </cell>
          <cell r="CH115">
            <v>0</v>
          </cell>
          <cell r="CK115">
            <v>0</v>
          </cell>
        </row>
        <row r="116">
          <cell r="K116">
            <v>0</v>
          </cell>
          <cell r="N116">
            <v>0</v>
          </cell>
          <cell r="Q116">
            <v>0</v>
          </cell>
          <cell r="T116">
            <v>0</v>
          </cell>
          <cell r="W116">
            <v>0</v>
          </cell>
          <cell r="Z116">
            <v>0</v>
          </cell>
          <cell r="AC116">
            <v>0</v>
          </cell>
          <cell r="AF116">
            <v>0</v>
          </cell>
          <cell r="AI116">
            <v>0</v>
          </cell>
          <cell r="AL116">
            <v>0</v>
          </cell>
          <cell r="AO116">
            <v>0</v>
          </cell>
          <cell r="AR116">
            <v>0</v>
          </cell>
          <cell r="AU116">
            <v>0</v>
          </cell>
          <cell r="AX116">
            <v>0</v>
          </cell>
          <cell r="BA116">
            <v>0</v>
          </cell>
          <cell r="BD116">
            <v>0</v>
          </cell>
          <cell r="BG116">
            <v>0</v>
          </cell>
          <cell r="BJ116">
            <v>0</v>
          </cell>
          <cell r="BM116">
            <v>0</v>
          </cell>
          <cell r="BP116">
            <v>0</v>
          </cell>
          <cell r="BS116">
            <v>0</v>
          </cell>
          <cell r="BV116">
            <v>0</v>
          </cell>
          <cell r="BY116">
            <v>0</v>
          </cell>
          <cell r="CB116">
            <v>0</v>
          </cell>
          <cell r="CE116">
            <v>0</v>
          </cell>
          <cell r="CH116">
            <v>0</v>
          </cell>
          <cell r="CK116">
            <v>0</v>
          </cell>
        </row>
        <row r="118">
          <cell r="K118">
            <v>0</v>
          </cell>
          <cell r="N118">
            <v>0</v>
          </cell>
          <cell r="Q118">
            <v>0</v>
          </cell>
          <cell r="T118">
            <v>0</v>
          </cell>
          <cell r="W118">
            <v>0</v>
          </cell>
          <cell r="Z118">
            <v>0</v>
          </cell>
          <cell r="AC118">
            <v>0</v>
          </cell>
          <cell r="AF118">
            <v>0</v>
          </cell>
          <cell r="AI118">
            <v>0</v>
          </cell>
          <cell r="AL118">
            <v>0</v>
          </cell>
          <cell r="AO118">
            <v>0</v>
          </cell>
          <cell r="AR118">
            <v>0</v>
          </cell>
          <cell r="AU118">
            <v>0</v>
          </cell>
          <cell r="AX118">
            <v>0</v>
          </cell>
          <cell r="BA118">
            <v>0</v>
          </cell>
          <cell r="BD118">
            <v>0</v>
          </cell>
          <cell r="BG118">
            <v>0</v>
          </cell>
          <cell r="BJ118">
            <v>0</v>
          </cell>
          <cell r="BM118">
            <v>0</v>
          </cell>
          <cell r="BP118">
            <v>0</v>
          </cell>
          <cell r="BS118">
            <v>0</v>
          </cell>
          <cell r="BV118">
            <v>0</v>
          </cell>
          <cell r="BY118">
            <v>0</v>
          </cell>
          <cell r="CB118">
            <v>0</v>
          </cell>
          <cell r="CE118">
            <v>0</v>
          </cell>
          <cell r="CH118">
            <v>0</v>
          </cell>
          <cell r="CK118">
            <v>0</v>
          </cell>
        </row>
        <row r="119">
          <cell r="K119">
            <v>0</v>
          </cell>
          <cell r="N119">
            <v>0</v>
          </cell>
          <cell r="Q119">
            <v>0</v>
          </cell>
          <cell r="T119">
            <v>0</v>
          </cell>
          <cell r="W119">
            <v>0</v>
          </cell>
          <cell r="Z119">
            <v>0</v>
          </cell>
          <cell r="AC119">
            <v>0</v>
          </cell>
          <cell r="AF119">
            <v>0</v>
          </cell>
          <cell r="AI119">
            <v>0</v>
          </cell>
          <cell r="AL119">
            <v>0</v>
          </cell>
          <cell r="AO119">
            <v>0</v>
          </cell>
          <cell r="AR119">
            <v>0</v>
          </cell>
          <cell r="AU119">
            <v>0</v>
          </cell>
          <cell r="AX119">
            <v>0</v>
          </cell>
          <cell r="BA119">
            <v>0</v>
          </cell>
          <cell r="BD119">
            <v>0</v>
          </cell>
          <cell r="BG119">
            <v>0</v>
          </cell>
          <cell r="BJ119">
            <v>0</v>
          </cell>
          <cell r="BM119">
            <v>0</v>
          </cell>
          <cell r="BP119">
            <v>0</v>
          </cell>
          <cell r="BS119">
            <v>0</v>
          </cell>
          <cell r="BV119">
            <v>0</v>
          </cell>
          <cell r="BY119">
            <v>0</v>
          </cell>
          <cell r="CB119">
            <v>0</v>
          </cell>
          <cell r="CE119">
            <v>0</v>
          </cell>
          <cell r="CH119">
            <v>0</v>
          </cell>
          <cell r="CK119">
            <v>0</v>
          </cell>
        </row>
        <row r="120">
          <cell r="K120">
            <v>0</v>
          </cell>
          <cell r="N120">
            <v>0</v>
          </cell>
          <cell r="Q120">
            <v>0</v>
          </cell>
          <cell r="T120">
            <v>0</v>
          </cell>
          <cell r="W120">
            <v>0</v>
          </cell>
          <cell r="Z120">
            <v>0</v>
          </cell>
          <cell r="AC120">
            <v>0</v>
          </cell>
          <cell r="AF120">
            <v>0</v>
          </cell>
          <cell r="AI120">
            <v>0</v>
          </cell>
          <cell r="AL120">
            <v>0</v>
          </cell>
          <cell r="AO120">
            <v>0</v>
          </cell>
          <cell r="AR120">
            <v>0</v>
          </cell>
          <cell r="AU120">
            <v>0</v>
          </cell>
          <cell r="AX120">
            <v>0</v>
          </cell>
          <cell r="BA120">
            <v>0</v>
          </cell>
          <cell r="BD120">
            <v>0</v>
          </cell>
          <cell r="BG120">
            <v>0</v>
          </cell>
          <cell r="BJ120">
            <v>0</v>
          </cell>
          <cell r="BM120">
            <v>0</v>
          </cell>
          <cell r="BP120">
            <v>0</v>
          </cell>
          <cell r="BS120">
            <v>0</v>
          </cell>
          <cell r="BV120">
            <v>0</v>
          </cell>
          <cell r="BY120">
            <v>0</v>
          </cell>
          <cell r="CB120">
            <v>0</v>
          </cell>
          <cell r="CE120">
            <v>0</v>
          </cell>
          <cell r="CH120">
            <v>0</v>
          </cell>
          <cell r="CK120">
            <v>0</v>
          </cell>
        </row>
        <row r="121">
          <cell r="K121">
            <v>0</v>
          </cell>
          <cell r="N121">
            <v>0</v>
          </cell>
          <cell r="Q121">
            <v>0</v>
          </cell>
          <cell r="T121">
            <v>0</v>
          </cell>
          <cell r="W121">
            <v>0</v>
          </cell>
          <cell r="Z121">
            <v>0</v>
          </cell>
          <cell r="AC121">
            <v>0</v>
          </cell>
          <cell r="AF121">
            <v>0</v>
          </cell>
          <cell r="AI121">
            <v>0</v>
          </cell>
          <cell r="AL121">
            <v>0</v>
          </cell>
          <cell r="AO121">
            <v>0</v>
          </cell>
          <cell r="AR121">
            <v>0</v>
          </cell>
          <cell r="AU121">
            <v>0</v>
          </cell>
          <cell r="AX121">
            <v>0</v>
          </cell>
          <cell r="BA121">
            <v>0</v>
          </cell>
          <cell r="BD121">
            <v>0</v>
          </cell>
          <cell r="BG121">
            <v>0</v>
          </cell>
          <cell r="BJ121">
            <v>0</v>
          </cell>
          <cell r="BM121">
            <v>0</v>
          </cell>
          <cell r="BP121">
            <v>0</v>
          </cell>
          <cell r="BS121">
            <v>0</v>
          </cell>
          <cell r="BV121">
            <v>0</v>
          </cell>
          <cell r="BY121">
            <v>0</v>
          </cell>
          <cell r="CB121">
            <v>0</v>
          </cell>
          <cell r="CE121">
            <v>0</v>
          </cell>
          <cell r="CH121">
            <v>0</v>
          </cell>
          <cell r="CK121">
            <v>0</v>
          </cell>
        </row>
        <row r="124">
          <cell r="K124">
            <v>0</v>
          </cell>
          <cell r="N124">
            <v>0</v>
          </cell>
          <cell r="Q124">
            <v>0</v>
          </cell>
          <cell r="T124">
            <v>0</v>
          </cell>
          <cell r="W124">
            <v>0</v>
          </cell>
          <cell r="Z124">
            <v>0</v>
          </cell>
          <cell r="AC124">
            <v>0</v>
          </cell>
          <cell r="AF124">
            <v>0</v>
          </cell>
          <cell r="AI124">
            <v>0</v>
          </cell>
          <cell r="AL124">
            <v>0</v>
          </cell>
          <cell r="AO124">
            <v>0</v>
          </cell>
          <cell r="AR124">
            <v>0</v>
          </cell>
          <cell r="AU124">
            <v>0</v>
          </cell>
          <cell r="AX124">
            <v>0</v>
          </cell>
          <cell r="BA124">
            <v>0</v>
          </cell>
          <cell r="BD124">
            <v>0</v>
          </cell>
          <cell r="BG124">
            <v>0</v>
          </cell>
          <cell r="BJ124">
            <v>0</v>
          </cell>
          <cell r="BM124">
            <v>0</v>
          </cell>
          <cell r="BP124">
            <v>0</v>
          </cell>
          <cell r="BS124">
            <v>0</v>
          </cell>
          <cell r="BV124">
            <v>0</v>
          </cell>
          <cell r="BY124">
            <v>0</v>
          </cell>
          <cell r="CB124">
            <v>0</v>
          </cell>
          <cell r="CE124">
            <v>0</v>
          </cell>
          <cell r="CH124">
            <v>0</v>
          </cell>
          <cell r="CK124">
            <v>0</v>
          </cell>
        </row>
        <row r="125">
          <cell r="K125">
            <v>0</v>
          </cell>
          <cell r="N125">
            <v>0</v>
          </cell>
          <cell r="Q125">
            <v>0</v>
          </cell>
          <cell r="T125">
            <v>0</v>
          </cell>
          <cell r="W125">
            <v>0</v>
          </cell>
          <cell r="Z125">
            <v>0</v>
          </cell>
          <cell r="AC125">
            <v>0</v>
          </cell>
          <cell r="AF125">
            <v>0</v>
          </cell>
          <cell r="AI125">
            <v>0</v>
          </cell>
          <cell r="AL125">
            <v>0</v>
          </cell>
          <cell r="AO125">
            <v>0</v>
          </cell>
          <cell r="AR125">
            <v>0</v>
          </cell>
          <cell r="AU125">
            <v>0</v>
          </cell>
          <cell r="AX125">
            <v>0</v>
          </cell>
          <cell r="BA125">
            <v>0</v>
          </cell>
          <cell r="BD125">
            <v>0</v>
          </cell>
          <cell r="BG125">
            <v>0</v>
          </cell>
          <cell r="BJ125">
            <v>0</v>
          </cell>
          <cell r="BM125">
            <v>0</v>
          </cell>
          <cell r="BP125">
            <v>0</v>
          </cell>
          <cell r="BS125">
            <v>0</v>
          </cell>
          <cell r="BV125">
            <v>0</v>
          </cell>
          <cell r="BY125">
            <v>0</v>
          </cell>
          <cell r="CB125">
            <v>0</v>
          </cell>
          <cell r="CE125">
            <v>0</v>
          </cell>
          <cell r="CH125">
            <v>0</v>
          </cell>
          <cell r="CK125">
            <v>0</v>
          </cell>
        </row>
        <row r="126">
          <cell r="K126">
            <v>0</v>
          </cell>
          <cell r="N126">
            <v>0</v>
          </cell>
          <cell r="Q126">
            <v>0</v>
          </cell>
          <cell r="T126">
            <v>0</v>
          </cell>
          <cell r="W126">
            <v>0</v>
          </cell>
          <cell r="Z126">
            <v>0</v>
          </cell>
          <cell r="AC126">
            <v>0</v>
          </cell>
          <cell r="AF126">
            <v>0</v>
          </cell>
          <cell r="AI126">
            <v>0</v>
          </cell>
          <cell r="AL126">
            <v>0</v>
          </cell>
          <cell r="AO126">
            <v>0</v>
          </cell>
          <cell r="AR126">
            <v>0</v>
          </cell>
          <cell r="AU126">
            <v>0</v>
          </cell>
          <cell r="AX126">
            <v>0</v>
          </cell>
          <cell r="BA126">
            <v>0</v>
          </cell>
          <cell r="BD126">
            <v>0</v>
          </cell>
          <cell r="BG126">
            <v>0</v>
          </cell>
          <cell r="BJ126">
            <v>0</v>
          </cell>
          <cell r="BM126">
            <v>0</v>
          </cell>
          <cell r="BP126">
            <v>0</v>
          </cell>
          <cell r="BS126">
            <v>0</v>
          </cell>
          <cell r="BV126">
            <v>0</v>
          </cell>
          <cell r="BY126">
            <v>0</v>
          </cell>
          <cell r="CB126">
            <v>0</v>
          </cell>
          <cell r="CE126">
            <v>0</v>
          </cell>
          <cell r="CH126">
            <v>0</v>
          </cell>
          <cell r="CK126">
            <v>0</v>
          </cell>
        </row>
        <row r="127">
          <cell r="K127">
            <v>0</v>
          </cell>
          <cell r="N127">
            <v>0</v>
          </cell>
          <cell r="Q127">
            <v>0</v>
          </cell>
          <cell r="T127">
            <v>0</v>
          </cell>
          <cell r="W127">
            <v>0</v>
          </cell>
          <cell r="Z127">
            <v>0</v>
          </cell>
          <cell r="AC127">
            <v>0</v>
          </cell>
          <cell r="AF127">
            <v>0</v>
          </cell>
          <cell r="AI127">
            <v>0</v>
          </cell>
          <cell r="AL127">
            <v>0</v>
          </cell>
          <cell r="AO127">
            <v>0</v>
          </cell>
          <cell r="AR127">
            <v>0</v>
          </cell>
          <cell r="AU127">
            <v>0</v>
          </cell>
          <cell r="AX127">
            <v>0</v>
          </cell>
          <cell r="BA127">
            <v>0</v>
          </cell>
          <cell r="BD127">
            <v>0</v>
          </cell>
          <cell r="BG127">
            <v>0</v>
          </cell>
          <cell r="BJ127">
            <v>0</v>
          </cell>
          <cell r="BM127">
            <v>0</v>
          </cell>
          <cell r="BP127">
            <v>0</v>
          </cell>
          <cell r="BS127">
            <v>0</v>
          </cell>
          <cell r="BV127">
            <v>0</v>
          </cell>
          <cell r="BY127">
            <v>0</v>
          </cell>
          <cell r="CB127">
            <v>0</v>
          </cell>
          <cell r="CE127">
            <v>0</v>
          </cell>
          <cell r="CH127">
            <v>0</v>
          </cell>
          <cell r="CK127">
            <v>0</v>
          </cell>
        </row>
        <row r="128">
          <cell r="K128">
            <v>0</v>
          </cell>
          <cell r="N128">
            <v>0</v>
          </cell>
          <cell r="Q128">
            <v>0</v>
          </cell>
          <cell r="T128">
            <v>0</v>
          </cell>
          <cell r="W128">
            <v>0</v>
          </cell>
          <cell r="Z128">
            <v>0</v>
          </cell>
          <cell r="AC128">
            <v>0</v>
          </cell>
          <cell r="AF128">
            <v>0</v>
          </cell>
          <cell r="AI128">
            <v>0</v>
          </cell>
          <cell r="AL128">
            <v>0</v>
          </cell>
          <cell r="AO128">
            <v>0</v>
          </cell>
          <cell r="AR128">
            <v>0</v>
          </cell>
          <cell r="AU128">
            <v>0</v>
          </cell>
          <cell r="AX128">
            <v>0</v>
          </cell>
          <cell r="BA128">
            <v>0</v>
          </cell>
          <cell r="BD128">
            <v>0</v>
          </cell>
          <cell r="BG128">
            <v>0</v>
          </cell>
          <cell r="BJ128">
            <v>0</v>
          </cell>
          <cell r="BM128">
            <v>0</v>
          </cell>
          <cell r="BP128">
            <v>0</v>
          </cell>
          <cell r="BS128">
            <v>0</v>
          </cell>
          <cell r="BV128">
            <v>0</v>
          </cell>
          <cell r="BY128">
            <v>0</v>
          </cell>
          <cell r="CB128">
            <v>0</v>
          </cell>
          <cell r="CE128">
            <v>0</v>
          </cell>
          <cell r="CH128">
            <v>0</v>
          </cell>
          <cell r="CK128">
            <v>0</v>
          </cell>
        </row>
        <row r="129">
          <cell r="K129">
            <v>0</v>
          </cell>
          <cell r="N129">
            <v>0</v>
          </cell>
          <cell r="Q129">
            <v>0</v>
          </cell>
          <cell r="T129">
            <v>0</v>
          </cell>
          <cell r="W129">
            <v>0</v>
          </cell>
          <cell r="Z129">
            <v>0</v>
          </cell>
          <cell r="AC129">
            <v>0</v>
          </cell>
          <cell r="AF129">
            <v>0</v>
          </cell>
          <cell r="AI129">
            <v>0</v>
          </cell>
          <cell r="AL129">
            <v>0</v>
          </cell>
          <cell r="AO129">
            <v>0</v>
          </cell>
          <cell r="AR129">
            <v>0</v>
          </cell>
          <cell r="AU129">
            <v>0</v>
          </cell>
          <cell r="AX129">
            <v>0</v>
          </cell>
          <cell r="BA129">
            <v>0</v>
          </cell>
          <cell r="BD129">
            <v>0</v>
          </cell>
          <cell r="BG129">
            <v>0</v>
          </cell>
          <cell r="BJ129">
            <v>0</v>
          </cell>
          <cell r="BM129">
            <v>0</v>
          </cell>
          <cell r="BP129">
            <v>0</v>
          </cell>
          <cell r="BS129">
            <v>0</v>
          </cell>
          <cell r="BV129">
            <v>0</v>
          </cell>
          <cell r="BY129">
            <v>0</v>
          </cell>
          <cell r="CB129">
            <v>0</v>
          </cell>
          <cell r="CE129">
            <v>0</v>
          </cell>
          <cell r="CH129">
            <v>0</v>
          </cell>
          <cell r="CK129">
            <v>0</v>
          </cell>
        </row>
        <row r="137">
          <cell r="J137" t="str">
            <v>Устименко Н.Г.</v>
          </cell>
          <cell r="S137" t="str">
            <v>Устименко Н.Г.</v>
          </cell>
          <cell r="AB137" t="str">
            <v>Устименко Н.Г.</v>
          </cell>
          <cell r="AK137" t="str">
            <v>Устименко Н.Г.</v>
          </cell>
          <cell r="AT137" t="str">
            <v>Устименко Н.Г.</v>
          </cell>
          <cell r="BC137" t="str">
            <v>Устименко Н.Г.</v>
          </cell>
          <cell r="BL137" t="str">
            <v>Устименко Н.Г.</v>
          </cell>
          <cell r="BU137" t="str">
            <v>Устименко Н.Г.</v>
          </cell>
          <cell r="CD137" t="str">
            <v>Устименко Н.Г.</v>
          </cell>
        </row>
      </sheetData>
      <sheetData sheetId="3">
        <row r="2">
          <cell r="G2" t="e">
            <v>#REF!</v>
          </cell>
          <cell r="J2" t="e">
            <v>#REF!</v>
          </cell>
          <cell r="P2" t="e">
            <v>#REF!</v>
          </cell>
          <cell r="S2" t="e">
            <v>#REF!</v>
          </cell>
          <cell r="Y2" t="e">
            <v>#REF!</v>
          </cell>
          <cell r="AB2" t="e">
            <v>#REF!</v>
          </cell>
          <cell r="AH2" t="e">
            <v>#REF!</v>
          </cell>
          <cell r="AK2" t="e">
            <v>#REF!</v>
          </cell>
          <cell r="AQ2" t="e">
            <v>#REF!</v>
          </cell>
          <cell r="AT2" t="e">
            <v>#REF!</v>
          </cell>
          <cell r="AZ2" t="e">
            <v>#REF!</v>
          </cell>
          <cell r="BC2" t="e">
            <v>#REF!</v>
          </cell>
          <cell r="BI2" t="e">
            <v>#REF!</v>
          </cell>
          <cell r="BL2" t="e">
            <v>#REF!</v>
          </cell>
          <cell r="BR2" t="e">
            <v>#REF!</v>
          </cell>
          <cell r="BU2" t="e">
            <v>#REF!</v>
          </cell>
          <cell r="CA2" t="e">
            <v>#REF!</v>
          </cell>
          <cell r="CD2" t="e">
            <v>#REF!</v>
          </cell>
        </row>
        <row r="7">
          <cell r="H7" t="str">
            <v>Итого:</v>
          </cell>
          <cell r="I7">
            <v>0</v>
          </cell>
          <cell r="K7" t="str">
            <v>Итого:</v>
          </cell>
          <cell r="L7">
            <v>0</v>
          </cell>
          <cell r="N7" t="str">
            <v>Итого:</v>
          </cell>
          <cell r="O7">
            <v>0</v>
          </cell>
          <cell r="Q7" t="str">
            <v>Итого:</v>
          </cell>
          <cell r="R7">
            <v>0</v>
          </cell>
          <cell r="T7" t="str">
            <v>Итого:</v>
          </cell>
          <cell r="U7">
            <v>0</v>
          </cell>
          <cell r="W7" t="str">
            <v>Итого:</v>
          </cell>
          <cell r="X7">
            <v>0</v>
          </cell>
          <cell r="Z7" t="str">
            <v>Итого:</v>
          </cell>
          <cell r="AA7">
            <v>0</v>
          </cell>
          <cell r="AC7" t="str">
            <v>Итого:</v>
          </cell>
          <cell r="AD7">
            <v>0</v>
          </cell>
          <cell r="AF7" t="str">
            <v>Итого:</v>
          </cell>
          <cell r="AG7">
            <v>0</v>
          </cell>
          <cell r="AI7" t="str">
            <v>Итого:</v>
          </cell>
          <cell r="AJ7">
            <v>0</v>
          </cell>
          <cell r="AL7" t="str">
            <v>Итого:</v>
          </cell>
          <cell r="AM7">
            <v>0</v>
          </cell>
          <cell r="AO7" t="str">
            <v>Итого:</v>
          </cell>
          <cell r="AP7">
            <v>0</v>
          </cell>
          <cell r="AR7" t="str">
            <v>Итого:</v>
          </cell>
          <cell r="AS7">
            <v>0</v>
          </cell>
          <cell r="AU7" t="str">
            <v>Итого:</v>
          </cell>
          <cell r="AV7">
            <v>0</v>
          </cell>
          <cell r="AX7" t="str">
            <v>Итого:</v>
          </cell>
          <cell r="AY7">
            <v>0</v>
          </cell>
          <cell r="BA7" t="str">
            <v>Итого:</v>
          </cell>
          <cell r="BB7">
            <v>0</v>
          </cell>
          <cell r="BD7" t="str">
            <v>Итого:</v>
          </cell>
          <cell r="BE7">
            <v>0</v>
          </cell>
          <cell r="BG7" t="str">
            <v>Итого:</v>
          </cell>
          <cell r="BH7">
            <v>0</v>
          </cell>
          <cell r="BJ7" t="str">
            <v>Итого:</v>
          </cell>
          <cell r="BK7">
            <v>0</v>
          </cell>
          <cell r="BM7" t="str">
            <v>Итого:</v>
          </cell>
          <cell r="BN7">
            <v>0</v>
          </cell>
          <cell r="BP7" t="str">
            <v>Итого:</v>
          </cell>
          <cell r="BQ7">
            <v>0</v>
          </cell>
          <cell r="BS7" t="str">
            <v>Итого:</v>
          </cell>
          <cell r="BT7">
            <v>0</v>
          </cell>
          <cell r="BV7" t="str">
            <v>Итого:</v>
          </cell>
          <cell r="BW7">
            <v>0</v>
          </cell>
          <cell r="BY7" t="str">
            <v>Итого:</v>
          </cell>
          <cell r="BZ7">
            <v>0</v>
          </cell>
          <cell r="CB7" t="str">
            <v>Итого:</v>
          </cell>
          <cell r="CC7">
            <v>0</v>
          </cell>
          <cell r="CE7" t="str">
            <v>Итого:</v>
          </cell>
          <cell r="CF7">
            <v>0</v>
          </cell>
          <cell r="CH7" t="str">
            <v>Итого:</v>
          </cell>
          <cell r="CI7">
            <v>0</v>
          </cell>
        </row>
        <row r="8">
          <cell r="I8" t="e">
            <v>#REF!</v>
          </cell>
          <cell r="L8" t="e">
            <v>#REF!</v>
          </cell>
          <cell r="R8" t="e">
            <v>#REF!</v>
          </cell>
          <cell r="U8" t="e">
            <v>#REF!</v>
          </cell>
          <cell r="AA8" t="e">
            <v>#REF!</v>
          </cell>
          <cell r="AD8" t="e">
            <v>#REF!</v>
          </cell>
          <cell r="AJ8" t="e">
            <v>#REF!</v>
          </cell>
          <cell r="AM8" t="e">
            <v>#REF!</v>
          </cell>
          <cell r="AS8" t="e">
            <v>#REF!</v>
          </cell>
          <cell r="AV8" t="e">
            <v>#REF!</v>
          </cell>
          <cell r="BB8" t="e">
            <v>#REF!</v>
          </cell>
          <cell r="BE8" t="e">
            <v>#REF!</v>
          </cell>
          <cell r="BK8" t="e">
            <v>#REF!</v>
          </cell>
          <cell r="BN8" t="e">
            <v>#REF!</v>
          </cell>
          <cell r="BT8">
            <v>0</v>
          </cell>
          <cell r="BW8">
            <v>0</v>
          </cell>
          <cell r="CC8">
            <v>0</v>
          </cell>
          <cell r="CF8">
            <v>0</v>
          </cell>
        </row>
        <row r="9">
          <cell r="G9" t="str">
            <v>Предъявлено</v>
          </cell>
          <cell r="J9" t="str">
            <v>Принято</v>
          </cell>
          <cell r="M9" t="str">
            <v>Текущие разногласия</v>
          </cell>
          <cell r="P9" t="str">
            <v>Предъявлено</v>
          </cell>
          <cell r="S9" t="str">
            <v>Принято</v>
          </cell>
          <cell r="V9" t="str">
            <v>Текущие разногласия</v>
          </cell>
          <cell r="Y9" t="str">
            <v>Предъявлено</v>
          </cell>
          <cell r="AB9" t="str">
            <v>Принято</v>
          </cell>
          <cell r="AE9" t="str">
            <v>Текущие разногласия</v>
          </cell>
          <cell r="AH9" t="str">
            <v>Предъявлено</v>
          </cell>
          <cell r="AK9" t="str">
            <v>Принято</v>
          </cell>
          <cell r="AN9" t="str">
            <v>Текущие разногласия</v>
          </cell>
          <cell r="AQ9" t="str">
            <v>Предъявлено</v>
          </cell>
          <cell r="AT9" t="str">
            <v>Принято</v>
          </cell>
          <cell r="AW9" t="str">
            <v>Текущие разногласия</v>
          </cell>
          <cell r="AZ9" t="str">
            <v>Предъявлено</v>
          </cell>
          <cell r="BC9" t="str">
            <v>Принято</v>
          </cell>
          <cell r="BF9" t="str">
            <v>Текущие разногласия</v>
          </cell>
          <cell r="BI9" t="str">
            <v>Предъявлено</v>
          </cell>
          <cell r="BL9" t="str">
            <v>Принято</v>
          </cell>
          <cell r="BO9" t="str">
            <v>Текущие разногласия</v>
          </cell>
          <cell r="BR9" t="str">
            <v>Предъявлено</v>
          </cell>
          <cell r="BU9" t="str">
            <v>Принято</v>
          </cell>
          <cell r="BX9" t="str">
            <v>Текущие разногласия</v>
          </cell>
          <cell r="CA9" t="str">
            <v>Предъявлено</v>
          </cell>
          <cell r="CD9" t="str">
            <v>Принято</v>
          </cell>
          <cell r="CG9" t="str">
            <v>Текущие разногласия</v>
          </cell>
        </row>
        <row r="10">
          <cell r="G10" t="str">
            <v>Кол-во</v>
          </cell>
          <cell r="H10" t="str">
            <v>Ср. цена</v>
          </cell>
          <cell r="I10" t="str">
            <v>Сумма</v>
          </cell>
          <cell r="J10" t="str">
            <v>Кол-во</v>
          </cell>
          <cell r="K10" t="str">
            <v>Ср. цена</v>
          </cell>
          <cell r="L10" t="str">
            <v>Сумма</v>
          </cell>
          <cell r="M10" t="str">
            <v>Кол-во</v>
          </cell>
          <cell r="N10" t="str">
            <v>Ср. цена</v>
          </cell>
          <cell r="O10" t="str">
            <v>Сумма</v>
          </cell>
          <cell r="P10" t="str">
            <v>Кол-во</v>
          </cell>
          <cell r="Q10" t="str">
            <v>Ср. цена</v>
          </cell>
          <cell r="R10" t="str">
            <v>Сумма</v>
          </cell>
          <cell r="S10" t="str">
            <v>Кол-во</v>
          </cell>
          <cell r="T10" t="str">
            <v>Ср. цена</v>
          </cell>
          <cell r="U10" t="str">
            <v>Сумма</v>
          </cell>
          <cell r="V10" t="str">
            <v>Кол-во</v>
          </cell>
          <cell r="W10" t="str">
            <v>Ср. цена</v>
          </cell>
          <cell r="X10" t="str">
            <v>Сумма</v>
          </cell>
          <cell r="Y10" t="str">
            <v>Кол-во</v>
          </cell>
          <cell r="Z10" t="str">
            <v>Ср. цена</v>
          </cell>
          <cell r="AA10" t="str">
            <v>Сумма</v>
          </cell>
          <cell r="AB10" t="str">
            <v>Кол-во</v>
          </cell>
          <cell r="AC10" t="str">
            <v>Ср. цена</v>
          </cell>
          <cell r="AD10" t="str">
            <v>Сумма</v>
          </cell>
          <cell r="AE10" t="str">
            <v>Кол-во</v>
          </cell>
          <cell r="AF10" t="str">
            <v>Ср. цена</v>
          </cell>
          <cell r="AG10" t="str">
            <v>Сумма</v>
          </cell>
          <cell r="AH10" t="str">
            <v>Кол-во</v>
          </cell>
          <cell r="AI10" t="str">
            <v>Ср. цена</v>
          </cell>
          <cell r="AJ10" t="str">
            <v>Сумма</v>
          </cell>
          <cell r="AK10" t="str">
            <v>Кол-во</v>
          </cell>
          <cell r="AL10" t="str">
            <v>Ср. цена</v>
          </cell>
          <cell r="AM10" t="str">
            <v>Сумма</v>
          </cell>
          <cell r="AN10" t="str">
            <v>Кол-во</v>
          </cell>
          <cell r="AO10" t="str">
            <v>Ср. цена</v>
          </cell>
          <cell r="AP10" t="str">
            <v>Сумма</v>
          </cell>
          <cell r="AQ10" t="str">
            <v>Кол-во</v>
          </cell>
          <cell r="AR10" t="str">
            <v>Ср. цена</v>
          </cell>
          <cell r="AS10" t="str">
            <v>Сумма</v>
          </cell>
          <cell r="AT10" t="str">
            <v>Кол-во</v>
          </cell>
          <cell r="AU10" t="str">
            <v>Ср. цена</v>
          </cell>
          <cell r="AV10" t="str">
            <v>Сумма</v>
          </cell>
          <cell r="AW10" t="str">
            <v>Кол-во</v>
          </cell>
          <cell r="AX10" t="str">
            <v>Ср. цена</v>
          </cell>
          <cell r="AY10" t="str">
            <v>Сумма</v>
          </cell>
          <cell r="AZ10" t="str">
            <v>Кол-во</v>
          </cell>
          <cell r="BA10" t="str">
            <v>Ср. цена</v>
          </cell>
          <cell r="BB10" t="str">
            <v>Сумма</v>
          </cell>
          <cell r="BC10" t="str">
            <v>Кол-во</v>
          </cell>
          <cell r="BD10" t="str">
            <v>Ср. цена</v>
          </cell>
          <cell r="BE10" t="str">
            <v>Сумма</v>
          </cell>
          <cell r="BF10" t="str">
            <v>Кол-во</v>
          </cell>
          <cell r="BG10" t="str">
            <v>Ср. цена</v>
          </cell>
          <cell r="BH10" t="str">
            <v>Сумма</v>
          </cell>
          <cell r="BI10" t="str">
            <v>Кол-во</v>
          </cell>
          <cell r="BJ10" t="str">
            <v>Ср. цена</v>
          </cell>
          <cell r="BK10" t="str">
            <v>Сумма</v>
          </cell>
          <cell r="BL10" t="str">
            <v>Кол-во</v>
          </cell>
          <cell r="BM10" t="str">
            <v>Ср. цена</v>
          </cell>
          <cell r="BN10" t="str">
            <v>Сумма</v>
          </cell>
          <cell r="BO10" t="str">
            <v>Кол-во</v>
          </cell>
          <cell r="BP10" t="str">
            <v>Ср. цена</v>
          </cell>
          <cell r="BQ10" t="str">
            <v>Сумма</v>
          </cell>
          <cell r="BR10" t="str">
            <v>Кол-во</v>
          </cell>
          <cell r="BS10" t="str">
            <v>Ср. цена</v>
          </cell>
          <cell r="BT10" t="str">
            <v>Сумма</v>
          </cell>
          <cell r="BU10" t="str">
            <v>Кол-во</v>
          </cell>
          <cell r="BV10" t="str">
            <v>Ср. цена</v>
          </cell>
          <cell r="BW10" t="str">
            <v>Сумма</v>
          </cell>
          <cell r="BX10" t="str">
            <v>Кол-во</v>
          </cell>
          <cell r="BY10" t="str">
            <v>Ср. цена</v>
          </cell>
          <cell r="BZ10" t="str">
            <v>Сумма</v>
          </cell>
          <cell r="CA10" t="str">
            <v>Кол-во</v>
          </cell>
          <cell r="CB10" t="str">
            <v>Ср. цена</v>
          </cell>
          <cell r="CC10" t="str">
            <v>Сумма</v>
          </cell>
          <cell r="CD10" t="str">
            <v>Кол-во</v>
          </cell>
          <cell r="CE10" t="str">
            <v>Ср. цена</v>
          </cell>
          <cell r="CF10" t="str">
            <v>Сумма</v>
          </cell>
          <cell r="CG10" t="str">
            <v>Кол-во</v>
          </cell>
          <cell r="CH10" t="str">
            <v>Ср. цена</v>
          </cell>
          <cell r="CI10" t="str">
            <v>Сумма</v>
          </cell>
        </row>
        <row r="11">
          <cell r="G11">
            <v>4</v>
          </cell>
          <cell r="H11">
            <v>5</v>
          </cell>
          <cell r="I11">
            <v>6</v>
          </cell>
          <cell r="J11">
            <v>7</v>
          </cell>
          <cell r="K11">
            <v>8</v>
          </cell>
          <cell r="L11">
            <v>9</v>
          </cell>
          <cell r="M11">
            <v>10</v>
          </cell>
          <cell r="N11">
            <v>11</v>
          </cell>
          <cell r="O11">
            <v>12</v>
          </cell>
          <cell r="P11">
            <v>4</v>
          </cell>
          <cell r="Q11">
            <v>5</v>
          </cell>
          <cell r="R11">
            <v>6</v>
          </cell>
          <cell r="S11">
            <v>7</v>
          </cell>
          <cell r="T11">
            <v>8</v>
          </cell>
          <cell r="U11">
            <v>9</v>
          </cell>
          <cell r="V11">
            <v>10</v>
          </cell>
          <cell r="W11">
            <v>11</v>
          </cell>
          <cell r="X11">
            <v>12</v>
          </cell>
          <cell r="Y11">
            <v>4</v>
          </cell>
          <cell r="Z11">
            <v>5</v>
          </cell>
          <cell r="AA11">
            <v>6</v>
          </cell>
          <cell r="AB11">
            <v>7</v>
          </cell>
          <cell r="AC11">
            <v>8</v>
          </cell>
          <cell r="AD11">
            <v>9</v>
          </cell>
          <cell r="AE11">
            <v>10</v>
          </cell>
          <cell r="AF11">
            <v>11</v>
          </cell>
          <cell r="AG11">
            <v>12</v>
          </cell>
          <cell r="AH11">
            <v>4</v>
          </cell>
          <cell r="AI11">
            <v>5</v>
          </cell>
          <cell r="AJ11">
            <v>6</v>
          </cell>
          <cell r="AK11">
            <v>7</v>
          </cell>
          <cell r="AL11">
            <v>8</v>
          </cell>
          <cell r="AM11">
            <v>9</v>
          </cell>
          <cell r="AN11">
            <v>10</v>
          </cell>
          <cell r="AO11">
            <v>11</v>
          </cell>
          <cell r="AP11">
            <v>12</v>
          </cell>
          <cell r="AQ11">
            <v>4</v>
          </cell>
          <cell r="AR11">
            <v>5</v>
          </cell>
          <cell r="AS11">
            <v>6</v>
          </cell>
          <cell r="AT11">
            <v>7</v>
          </cell>
          <cell r="AU11">
            <v>8</v>
          </cell>
          <cell r="AV11">
            <v>9</v>
          </cell>
          <cell r="AW11">
            <v>10</v>
          </cell>
          <cell r="AX11">
            <v>11</v>
          </cell>
          <cell r="AY11">
            <v>12</v>
          </cell>
          <cell r="AZ11">
            <v>4</v>
          </cell>
          <cell r="BA11">
            <v>5</v>
          </cell>
          <cell r="BB11">
            <v>6</v>
          </cell>
          <cell r="BC11">
            <v>7</v>
          </cell>
          <cell r="BD11">
            <v>8</v>
          </cell>
          <cell r="BE11">
            <v>9</v>
          </cell>
          <cell r="BF11">
            <v>10</v>
          </cell>
          <cell r="BG11">
            <v>11</v>
          </cell>
          <cell r="BH11">
            <v>12</v>
          </cell>
          <cell r="BI11">
            <v>4</v>
          </cell>
          <cell r="BJ11">
            <v>5</v>
          </cell>
          <cell r="BK11">
            <v>6</v>
          </cell>
          <cell r="BL11">
            <v>7</v>
          </cell>
          <cell r="BM11">
            <v>8</v>
          </cell>
          <cell r="BN11">
            <v>9</v>
          </cell>
          <cell r="BO11">
            <v>10</v>
          </cell>
          <cell r="BP11">
            <v>11</v>
          </cell>
          <cell r="BQ11">
            <v>12</v>
          </cell>
          <cell r="BR11">
            <v>4</v>
          </cell>
          <cell r="BS11">
            <v>5</v>
          </cell>
          <cell r="BT11">
            <v>6</v>
          </cell>
          <cell r="BU11">
            <v>7</v>
          </cell>
          <cell r="BV11">
            <v>8</v>
          </cell>
          <cell r="BW11">
            <v>9</v>
          </cell>
          <cell r="BX11">
            <v>10</v>
          </cell>
          <cell r="BY11">
            <v>11</v>
          </cell>
          <cell r="BZ11">
            <v>12</v>
          </cell>
          <cell r="CA11">
            <v>4</v>
          </cell>
          <cell r="CB11">
            <v>5</v>
          </cell>
          <cell r="CC11">
            <v>6</v>
          </cell>
          <cell r="CD11">
            <v>7</v>
          </cell>
          <cell r="CE11">
            <v>8</v>
          </cell>
          <cell r="CF11">
            <v>9</v>
          </cell>
          <cell r="CG11">
            <v>10</v>
          </cell>
          <cell r="CH11">
            <v>11</v>
          </cell>
          <cell r="CI11">
            <v>12</v>
          </cell>
        </row>
        <row r="13">
          <cell r="I13">
            <v>0</v>
          </cell>
          <cell r="L13">
            <v>0</v>
          </cell>
          <cell r="O13">
            <v>0</v>
          </cell>
          <cell r="R13">
            <v>0</v>
          </cell>
          <cell r="U13">
            <v>0</v>
          </cell>
          <cell r="X13">
            <v>0</v>
          </cell>
          <cell r="AA13">
            <v>0</v>
          </cell>
          <cell r="AD13">
            <v>0</v>
          </cell>
          <cell r="AG13">
            <v>0</v>
          </cell>
          <cell r="AJ13">
            <v>0</v>
          </cell>
          <cell r="AM13">
            <v>0</v>
          </cell>
          <cell r="AP13">
            <v>0</v>
          </cell>
          <cell r="AS13">
            <v>0</v>
          </cell>
          <cell r="AV13">
            <v>0</v>
          </cell>
          <cell r="AY13">
            <v>0</v>
          </cell>
          <cell r="BB13">
            <v>0</v>
          </cell>
          <cell r="BE13">
            <v>0</v>
          </cell>
          <cell r="BH13">
            <v>0</v>
          </cell>
          <cell r="BK13">
            <v>0</v>
          </cell>
          <cell r="BN13">
            <v>0</v>
          </cell>
          <cell r="BQ13">
            <v>0</v>
          </cell>
          <cell r="BT13">
            <v>0</v>
          </cell>
          <cell r="BW13">
            <v>0</v>
          </cell>
          <cell r="BZ13">
            <v>0</v>
          </cell>
          <cell r="CC13">
            <v>0</v>
          </cell>
          <cell r="CF13">
            <v>0</v>
          </cell>
          <cell r="CI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</row>
        <row r="15"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</row>
        <row r="16"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</row>
        <row r="17"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</row>
        <row r="18"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</row>
        <row r="19"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</row>
        <row r="20"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</row>
        <row r="21"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</row>
        <row r="22"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</row>
        <row r="23"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</row>
        <row r="24"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</row>
        <row r="25"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</row>
        <row r="26"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</row>
        <row r="28"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</row>
        <row r="29"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</row>
        <row r="30"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</row>
        <row r="31"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</row>
        <row r="32"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</row>
        <row r="33"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</row>
        <row r="34"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</row>
        <row r="35"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</row>
        <row r="36"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</row>
        <row r="37"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</row>
        <row r="38"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</row>
        <row r="39"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</row>
        <row r="40"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</row>
        <row r="41"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</row>
        <row r="42"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</row>
        <row r="43"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</row>
        <row r="44"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</row>
        <row r="48">
          <cell r="I48">
            <v>0</v>
          </cell>
          <cell r="R48">
            <v>0</v>
          </cell>
          <cell r="AA48">
            <v>0</v>
          </cell>
          <cell r="AJ48">
            <v>0</v>
          </cell>
          <cell r="AS48">
            <v>0</v>
          </cell>
          <cell r="BB48">
            <v>0</v>
          </cell>
          <cell r="BK48">
            <v>0</v>
          </cell>
          <cell r="BT48">
            <v>0</v>
          </cell>
          <cell r="CC48">
            <v>0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бель"/>
      <sheetName val="Отв. лица"/>
      <sheetName val="Черный ПВС"/>
      <sheetName val="Приход"/>
      <sheetName val="Арматура для СИП"/>
      <sheetName val="Кабель вне сверки"/>
      <sheetName val="Архив"/>
      <sheetName val="Полиэтилен"/>
      <sheetName val="Суперпредложение"/>
      <sheetName val="Супер"/>
      <sheetName val="Спецпредложение ПУГНП"/>
      <sheetName val="ПУГНП"/>
      <sheetName val="Спецпредложение Броня"/>
      <sheetName val="Броня"/>
      <sheetName val="Спец. Рапира"/>
      <sheetName val="Рапира"/>
      <sheetName val="Спец. ЗВИ"/>
      <sheetName val="ЗВИ"/>
      <sheetName val="СИП"/>
      <sheetName val="Спецпредложение СИП"/>
      <sheetName val="Тула-NEW"/>
      <sheetName val="КГ-ХЛ"/>
      <sheetName val="Спецпредложение КГ-ХЛ"/>
      <sheetName val="КГ"/>
      <sheetName val="Спецпредложение КГ"/>
      <sheetName val="Титул"/>
      <sheetName val="Титул (2)"/>
      <sheetName val="Содержание"/>
      <sheetName val="Пр1"/>
      <sheetName val="Пр2"/>
      <sheetName val="Пр3"/>
      <sheetName val="Пр4"/>
      <sheetName val="Пр5"/>
      <sheetName val="Пр6"/>
      <sheetName val="Пр7"/>
      <sheetName val="Пр8"/>
      <sheetName val="Пр9"/>
      <sheetName val="Пр11"/>
      <sheetName val="Пр10"/>
      <sheetName val="Пр20"/>
      <sheetName val="Кабель, провод"/>
      <sheetName val="Техэлектро"/>
      <sheetName val="СпецТехэлектро"/>
      <sheetName val="Закачка Техэлектро"/>
      <sheetName val="Спец. NYM выставка"/>
      <sheetName val="NYM-vyst"/>
      <sheetName val="Сравнение КГ"/>
      <sheetName val="АСМ и РЭК"/>
      <sheetName val="АСМ и Смоленск"/>
      <sheetName val="Смета"/>
      <sheetName val="Материалы"/>
      <sheetName val="топография"/>
    </sheetNames>
    <sheetDataSet>
      <sheetData sheetId="0">
        <row r="1">
          <cell r="A1" t="str">
            <v>Наименование</v>
          </cell>
          <cell r="FQ1" t="str">
            <v>Опт.</v>
          </cell>
        </row>
        <row r="2">
          <cell r="A2" t="str">
            <v>@</v>
          </cell>
          <cell r="FQ2" t="str">
            <v>@</v>
          </cell>
        </row>
        <row r="3">
          <cell r="A3" t="str">
            <v>.</v>
          </cell>
        </row>
        <row r="4">
          <cell r="A4" t="str">
            <v>.</v>
          </cell>
          <cell r="FQ4">
            <v>38889.404290856481</v>
          </cell>
        </row>
        <row r="5">
          <cell r="A5" t="str">
            <v>.</v>
          </cell>
        </row>
        <row r="6">
          <cell r="A6" t="str">
            <v>.</v>
          </cell>
        </row>
        <row r="7">
          <cell r="A7" t="str">
            <v>.</v>
          </cell>
        </row>
        <row r="8">
          <cell r="A8" t="str">
            <v>.</v>
          </cell>
        </row>
        <row r="9">
          <cell r="A9" t="str">
            <v>.</v>
          </cell>
          <cell r="BR9">
            <v>0.01</v>
          </cell>
        </row>
        <row r="10">
          <cell r="A10" t="str">
            <v xml:space="preserve"> Провод медный</v>
          </cell>
        </row>
        <row r="11">
          <cell r="A11" t="str">
            <v>ПУНП 2х1,5</v>
          </cell>
          <cell r="FQ11">
            <v>4.46</v>
          </cell>
        </row>
        <row r="12">
          <cell r="A12" t="str">
            <v>ПУНП 2х2,5</v>
          </cell>
          <cell r="FQ12">
            <v>7.19</v>
          </cell>
        </row>
        <row r="13">
          <cell r="A13" t="str">
            <v>ПУНП 2х4</v>
          </cell>
          <cell r="FQ13">
            <v>11.25</v>
          </cell>
        </row>
        <row r="14">
          <cell r="A14" t="str">
            <v>ПУНП 3х1,5</v>
          </cell>
          <cell r="FQ14">
            <v>6.58</v>
          </cell>
        </row>
        <row r="15">
          <cell r="A15" t="str">
            <v>ПУНП 3х2,5</v>
          </cell>
          <cell r="FQ15">
            <v>10.73</v>
          </cell>
        </row>
        <row r="16">
          <cell r="A16" t="str">
            <v>ПУНП 3х4</v>
          </cell>
          <cell r="FQ16">
            <v>16.579999999999998</v>
          </cell>
        </row>
        <row r="17">
          <cell r="A17" t="str">
            <v>ПУНП 2х1,5+1х1</v>
          </cell>
          <cell r="FQ17">
            <v>6.08</v>
          </cell>
        </row>
        <row r="18">
          <cell r="A18" t="str">
            <v>ПУНП 2х2,5+1х1,5</v>
          </cell>
          <cell r="FQ18">
            <v>8</v>
          </cell>
        </row>
        <row r="19">
          <cell r="A19" t="str">
            <v>ПУНП 2х4+1х2,5</v>
          </cell>
          <cell r="FQ19">
            <v>15.74</v>
          </cell>
        </row>
        <row r="20">
          <cell r="A20" t="str">
            <v>ПУНП (про-во РЭК)</v>
          </cell>
          <cell r="FQ20">
            <v>0</v>
          </cell>
        </row>
        <row r="21">
          <cell r="A21" t="str">
            <v>ПУНП 2х1,5 (пр-во РЭК)</v>
          </cell>
          <cell r="FQ21">
            <v>4.63</v>
          </cell>
        </row>
        <row r="22">
          <cell r="A22" t="str">
            <v>ПУНП 2х2,5 (пр-во РЭК)</v>
          </cell>
          <cell r="FQ22">
            <v>7.35</v>
          </cell>
        </row>
        <row r="23">
          <cell r="A23" t="str">
            <v>ПУНП 2х4 (пр-во РЭК)</v>
          </cell>
          <cell r="FQ23">
            <v>11.25</v>
          </cell>
        </row>
        <row r="24">
          <cell r="A24" t="str">
            <v>ПУНП 3х1,5 (пр-во РЭК)</v>
          </cell>
          <cell r="FQ24">
            <v>6.77</v>
          </cell>
        </row>
        <row r="25">
          <cell r="A25" t="str">
            <v>ПУНП 3х2,5 (пр-во РЭК)</v>
          </cell>
          <cell r="FQ25">
            <v>10.81</v>
          </cell>
        </row>
        <row r="26">
          <cell r="A26" t="str">
            <v>ПУНП 3х4 (пр-во РЭК)</v>
          </cell>
          <cell r="FQ26">
            <v>16.850000000000001</v>
          </cell>
        </row>
        <row r="27">
          <cell r="A27" t="str">
            <v>ПВ-1  0,5</v>
          </cell>
          <cell r="FQ27">
            <v>0.91</v>
          </cell>
        </row>
        <row r="28">
          <cell r="A28" t="str">
            <v>ПВ-1  0,75</v>
          </cell>
          <cell r="FQ28">
            <v>1.31</v>
          </cell>
        </row>
        <row r="29">
          <cell r="A29" t="str">
            <v>ПВ-1  1</v>
          </cell>
          <cell r="FQ29">
            <v>1.66</v>
          </cell>
        </row>
        <row r="30">
          <cell r="A30" t="str">
            <v>ПВ-1  1,5</v>
          </cell>
          <cell r="FQ30">
            <v>2.33</v>
          </cell>
        </row>
        <row r="31">
          <cell r="A31" t="str">
            <v>ПВ-1  2,5</v>
          </cell>
          <cell r="FQ31">
            <v>3.7</v>
          </cell>
        </row>
        <row r="32">
          <cell r="A32" t="str">
            <v>ПВ-1  4</v>
          </cell>
          <cell r="FQ32">
            <v>5.9</v>
          </cell>
        </row>
        <row r="33">
          <cell r="A33" t="str">
            <v>ПВ-1  6</v>
          </cell>
          <cell r="FQ33">
            <v>8.7799999999999994</v>
          </cell>
        </row>
        <row r="34">
          <cell r="A34" t="str">
            <v>ПВ-1 10</v>
          </cell>
          <cell r="FQ34">
            <v>13.98</v>
          </cell>
        </row>
        <row r="35">
          <cell r="A35" t="str">
            <v>ПВ-1 16</v>
          </cell>
          <cell r="FQ35">
            <v>22.19</v>
          </cell>
        </row>
        <row r="36">
          <cell r="A36" t="str">
            <v>ПВ-1 25</v>
          </cell>
          <cell r="FQ36">
            <v>36.5</v>
          </cell>
        </row>
        <row r="37">
          <cell r="A37" t="str">
            <v>ПВ-1 35</v>
          </cell>
          <cell r="FQ37">
            <v>50.55</v>
          </cell>
        </row>
        <row r="38">
          <cell r="A38" t="str">
            <v>ПВ-1 50</v>
          </cell>
          <cell r="FQ38">
            <v>72.599999999999994</v>
          </cell>
        </row>
        <row r="39">
          <cell r="A39" t="str">
            <v>ПВ-1 70</v>
          </cell>
          <cell r="FQ39">
            <v>103.81</v>
          </cell>
        </row>
        <row r="40">
          <cell r="A40" t="str">
            <v>ПВ-1 95</v>
          </cell>
          <cell r="FQ40">
            <v>141</v>
          </cell>
        </row>
        <row r="41">
          <cell r="A41" t="str">
            <v>ПВ-1 120</v>
          </cell>
          <cell r="FQ41">
            <v>171.02</v>
          </cell>
        </row>
        <row r="42">
          <cell r="A42" t="str">
            <v>ППВ 2х1,5</v>
          </cell>
          <cell r="FQ42">
            <v>4.4400000000000004</v>
          </cell>
        </row>
        <row r="43">
          <cell r="A43" t="str">
            <v>ППВ 2х2,5</v>
          </cell>
          <cell r="FQ43">
            <v>7.41</v>
          </cell>
        </row>
        <row r="44">
          <cell r="A44" t="str">
            <v>ППВ 2х4</v>
          </cell>
          <cell r="FQ44">
            <v>11.84</v>
          </cell>
        </row>
        <row r="45">
          <cell r="A45" t="str">
            <v>ППВ 3х1,5</v>
          </cell>
          <cell r="FQ45">
            <v>6.64</v>
          </cell>
        </row>
        <row r="46">
          <cell r="A46" t="str">
            <v>ППВ 3х2,5</v>
          </cell>
          <cell r="FQ46">
            <v>11.09</v>
          </cell>
        </row>
        <row r="47">
          <cell r="A47" t="str">
            <v>ППВ 3х4</v>
          </cell>
          <cell r="FQ47">
            <v>17.760000000000002</v>
          </cell>
        </row>
        <row r="48">
          <cell r="A48" t="str">
            <v xml:space="preserve"> Провод медный гибкий</v>
          </cell>
        </row>
        <row r="49">
          <cell r="A49" t="str">
            <v>ШВП-2 2х0,2</v>
          </cell>
          <cell r="FQ49">
            <v>1.32</v>
          </cell>
        </row>
        <row r="50">
          <cell r="A50" t="str">
            <v>ШВП-2 2х0,35</v>
          </cell>
          <cell r="FQ50">
            <v>1.93</v>
          </cell>
        </row>
        <row r="51">
          <cell r="A51" t="str">
            <v>ШВП-2 2х0,5</v>
          </cell>
          <cell r="FQ51">
            <v>2.35</v>
          </cell>
        </row>
        <row r="52">
          <cell r="A52" t="str">
            <v>ШВП-2 2х0,75</v>
          </cell>
          <cell r="FQ52">
            <v>3.09</v>
          </cell>
        </row>
        <row r="53">
          <cell r="A53" t="str">
            <v>ШВВП 2х0,35</v>
          </cell>
          <cell r="FQ53">
            <v>2.1</v>
          </cell>
        </row>
        <row r="54">
          <cell r="A54" t="str">
            <v>ШВВП 2х0,5</v>
          </cell>
          <cell r="FQ54">
            <v>2.46</v>
          </cell>
        </row>
        <row r="55">
          <cell r="A55" t="str">
            <v>ШВВП 2х0,75</v>
          </cell>
          <cell r="FQ55">
            <v>3.26</v>
          </cell>
        </row>
        <row r="56">
          <cell r="A56" t="str">
            <v>ШВВП 3х0,5</v>
          </cell>
          <cell r="FQ56">
            <v>3.98</v>
          </cell>
        </row>
        <row r="57">
          <cell r="A57" t="str">
            <v>ШВВП 3х0,75</v>
          </cell>
          <cell r="FQ57">
            <v>5.09</v>
          </cell>
        </row>
        <row r="58">
          <cell r="A58" t="str">
            <v>ПУГНП 2х1,5</v>
          </cell>
          <cell r="FQ58">
            <v>5.0599999999999996</v>
          </cell>
        </row>
        <row r="59">
          <cell r="A59" t="str">
            <v>ПУГНП 2х2,5</v>
          </cell>
          <cell r="FQ59">
            <v>8.07</v>
          </cell>
        </row>
        <row r="60">
          <cell r="A60" t="str">
            <v>ПУГНП 2х4</v>
          </cell>
          <cell r="FQ60">
            <v>11.9</v>
          </cell>
        </row>
        <row r="61">
          <cell r="A61" t="str">
            <v>ПУГНП 3х1,5</v>
          </cell>
          <cell r="FQ61">
            <v>7.37</v>
          </cell>
        </row>
        <row r="62">
          <cell r="A62" t="str">
            <v>ПУГНП 3х2,5</v>
          </cell>
          <cell r="FQ62">
            <v>11.79</v>
          </cell>
        </row>
        <row r="63">
          <cell r="A63" t="str">
            <v>ПУГНП 3х4</v>
          </cell>
          <cell r="FQ63">
            <v>18.13</v>
          </cell>
        </row>
        <row r="64">
          <cell r="A64" t="str">
            <v>ПУГНП 2х1,5+1х1</v>
          </cell>
          <cell r="FQ64">
            <v>6.82</v>
          </cell>
        </row>
        <row r="65">
          <cell r="A65" t="str">
            <v>ПУГНП 2х2,5+1х1,5</v>
          </cell>
          <cell r="FQ65">
            <v>10.36</v>
          </cell>
        </row>
        <row r="66">
          <cell r="A66" t="str">
            <v>ПУГНП 2х4+1х2,5</v>
          </cell>
          <cell r="FQ66">
            <v>16.149999999999999</v>
          </cell>
        </row>
        <row r="67">
          <cell r="A67" t="str">
            <v>ПВС 2х0,75</v>
          </cell>
          <cell r="FQ67">
            <v>4.0999999999999996</v>
          </cell>
        </row>
        <row r="68">
          <cell r="A68" t="str">
            <v>ПВС 2х1</v>
          </cell>
          <cell r="FQ68">
            <v>5.28</v>
          </cell>
        </row>
        <row r="69">
          <cell r="A69" t="str">
            <v>ПВС 2х1,5</v>
          </cell>
          <cell r="FQ69">
            <v>7.02</v>
          </cell>
        </row>
        <row r="70">
          <cell r="A70" t="str">
            <v>ПВС 2х2,5</v>
          </cell>
          <cell r="FQ70">
            <v>10.92</v>
          </cell>
        </row>
        <row r="71">
          <cell r="A71" t="str">
            <v>ПВС 2х4</v>
          </cell>
          <cell r="FQ71">
            <v>16.989999999999998</v>
          </cell>
        </row>
        <row r="72">
          <cell r="A72" t="str">
            <v>ПВС 2х6</v>
          </cell>
          <cell r="FQ72">
            <v>23.6</v>
          </cell>
        </row>
        <row r="73">
          <cell r="A73" t="str">
            <v>ПВС 2х10</v>
          </cell>
          <cell r="FQ73">
            <v>37.520000000000003</v>
          </cell>
        </row>
        <row r="74">
          <cell r="A74" t="str">
            <v>ПВС 2х16</v>
          </cell>
          <cell r="FQ74">
            <v>63.11</v>
          </cell>
        </row>
        <row r="75">
          <cell r="A75" t="str">
            <v>ПВС 3х0,75</v>
          </cell>
          <cell r="FQ75">
            <v>5.49</v>
          </cell>
        </row>
        <row r="76">
          <cell r="A76" t="str">
            <v>ПВС 3х1</v>
          </cell>
          <cell r="FQ76">
            <v>7.21</v>
          </cell>
        </row>
        <row r="77">
          <cell r="A77" t="str">
            <v>ПВС 3х1,5</v>
          </cell>
          <cell r="FQ77">
            <v>9.5</v>
          </cell>
        </row>
        <row r="78">
          <cell r="A78" t="str">
            <v>ПВС 3х2,5</v>
          </cell>
          <cell r="FQ78">
            <v>14.95</v>
          </cell>
        </row>
        <row r="79">
          <cell r="A79" t="str">
            <v>ПВС 3х4</v>
          </cell>
          <cell r="FQ79">
            <v>23.45</v>
          </cell>
        </row>
        <row r="80">
          <cell r="A80" t="str">
            <v>ПВС 3х6</v>
          </cell>
          <cell r="FQ80">
            <v>32.92</v>
          </cell>
        </row>
        <row r="81">
          <cell r="A81" t="str">
            <v>ПВС 3х10</v>
          </cell>
          <cell r="FQ81">
            <v>54.3</v>
          </cell>
        </row>
        <row r="82">
          <cell r="A82" t="str">
            <v>ПВС 3х16</v>
          </cell>
          <cell r="FQ82">
            <v>92.68</v>
          </cell>
        </row>
        <row r="83">
          <cell r="A83" t="str">
            <v>ПВС 4х0,75</v>
          </cell>
          <cell r="FQ83">
            <v>6.98</v>
          </cell>
        </row>
        <row r="84">
          <cell r="A84" t="str">
            <v>ПВС 4х1</v>
          </cell>
          <cell r="FQ84">
            <v>9.5299999999999994</v>
          </cell>
        </row>
        <row r="85">
          <cell r="A85" t="str">
            <v>ПВС 4х1,5</v>
          </cell>
          <cell r="FQ85">
            <v>12.75</v>
          </cell>
        </row>
        <row r="86">
          <cell r="A86" t="str">
            <v>ПВС 4х2,5</v>
          </cell>
          <cell r="FQ86">
            <v>19.78</v>
          </cell>
        </row>
        <row r="87">
          <cell r="A87" t="str">
            <v>ПВС 4х4</v>
          </cell>
          <cell r="FQ87">
            <v>30.77</v>
          </cell>
        </row>
        <row r="88">
          <cell r="A88" t="str">
            <v>ПВС 4х6</v>
          </cell>
          <cell r="FQ88">
            <v>43.11</v>
          </cell>
        </row>
        <row r="89">
          <cell r="A89" t="str">
            <v>ПВС 4х10</v>
          </cell>
          <cell r="FQ89">
            <v>69.760000000000005</v>
          </cell>
        </row>
        <row r="90">
          <cell r="A90" t="str">
            <v>ПВС 4х16</v>
          </cell>
          <cell r="FQ90">
            <v>119.98</v>
          </cell>
        </row>
        <row r="91">
          <cell r="A91" t="str">
            <v>ПВС 5х0,75</v>
          </cell>
          <cell r="FQ91">
            <v>8.9</v>
          </cell>
        </row>
        <row r="92">
          <cell r="A92" t="str">
            <v>ПВС 5х1</v>
          </cell>
          <cell r="FQ92">
            <v>11.91</v>
          </cell>
        </row>
        <row r="93">
          <cell r="A93" t="str">
            <v>ПВС 5х1,5</v>
          </cell>
          <cell r="FQ93">
            <v>16.170000000000002</v>
          </cell>
        </row>
        <row r="94">
          <cell r="A94" t="str">
            <v>ПВС 5х2,5</v>
          </cell>
          <cell r="FQ94">
            <v>25.04</v>
          </cell>
        </row>
        <row r="95">
          <cell r="A95" t="str">
            <v>ПВС 5х4</v>
          </cell>
          <cell r="FQ95">
            <v>38.61</v>
          </cell>
        </row>
        <row r="96">
          <cell r="A96" t="str">
            <v>ПВС 5х6</v>
          </cell>
          <cell r="FQ96">
            <v>54.07</v>
          </cell>
        </row>
        <row r="97">
          <cell r="A97" t="str">
            <v>ПВС 5х10</v>
          </cell>
          <cell r="FQ97">
            <v>86.02</v>
          </cell>
        </row>
        <row r="98">
          <cell r="A98" t="str">
            <v>ПВС 5х16</v>
          </cell>
          <cell r="FQ98">
            <v>150.56</v>
          </cell>
        </row>
        <row r="99">
          <cell r="A99" t="str">
            <v>ПВ-3  0,5</v>
          </cell>
          <cell r="FQ99">
            <v>0.98</v>
          </cell>
        </row>
        <row r="100">
          <cell r="A100" t="str">
            <v>ПВ-3  0,75</v>
          </cell>
          <cell r="FQ100">
            <v>1.36</v>
          </cell>
        </row>
        <row r="101">
          <cell r="A101" t="str">
            <v>ПВ-3  1</v>
          </cell>
          <cell r="FQ101">
            <v>1.69</v>
          </cell>
        </row>
        <row r="102">
          <cell r="A102" t="str">
            <v>ПВ-3  1,5</v>
          </cell>
          <cell r="FQ102">
            <v>2.4300000000000002</v>
          </cell>
        </row>
        <row r="103">
          <cell r="A103" t="str">
            <v>ПВ-3  2,5</v>
          </cell>
          <cell r="FQ103">
            <v>4.07</v>
          </cell>
        </row>
        <row r="104">
          <cell r="A104" t="str">
            <v>ПВ-3  4</v>
          </cell>
          <cell r="FQ104">
            <v>6.11</v>
          </cell>
        </row>
        <row r="105">
          <cell r="A105" t="str">
            <v>ПВ-3  6</v>
          </cell>
          <cell r="FQ105">
            <v>9.26</v>
          </cell>
        </row>
        <row r="106">
          <cell r="A106" t="str">
            <v>ПВ-3 10</v>
          </cell>
          <cell r="FQ106">
            <v>15.32</v>
          </cell>
        </row>
        <row r="107">
          <cell r="A107" t="str">
            <v>ПВ-3 16</v>
          </cell>
          <cell r="FQ107">
            <v>25.52</v>
          </cell>
        </row>
        <row r="108">
          <cell r="A108" t="str">
            <v>ПВ-3 25</v>
          </cell>
          <cell r="FQ108">
            <v>37.5</v>
          </cell>
        </row>
        <row r="109">
          <cell r="A109" t="str">
            <v>ПВ-3 35</v>
          </cell>
          <cell r="FQ109">
            <v>52.65</v>
          </cell>
        </row>
        <row r="110">
          <cell r="A110" t="str">
            <v>ПВ-3 50</v>
          </cell>
          <cell r="FQ110">
            <v>73.92</v>
          </cell>
        </row>
        <row r="111">
          <cell r="A111" t="str">
            <v>ПВ-3 70</v>
          </cell>
          <cell r="FQ111">
            <v>105.82</v>
          </cell>
        </row>
        <row r="112">
          <cell r="A112" t="str">
            <v>ПВ-3 95</v>
          </cell>
          <cell r="FQ112">
            <v>146.75</v>
          </cell>
        </row>
        <row r="113">
          <cell r="A113" t="str">
            <v>ПВ-3 120</v>
          </cell>
          <cell r="FQ113">
            <v>191.17</v>
          </cell>
        </row>
        <row r="114">
          <cell r="A114" t="str">
            <v>ПВ-3 150</v>
          </cell>
          <cell r="FQ114">
            <v>246.8</v>
          </cell>
        </row>
        <row r="115">
          <cell r="A115" t="str">
            <v>ПВ-3 185</v>
          </cell>
          <cell r="FQ115">
            <v>333.8</v>
          </cell>
        </row>
        <row r="116">
          <cell r="A116" t="str">
            <v>ПВ-3 240</v>
          </cell>
          <cell r="FQ116">
            <v>399.59</v>
          </cell>
        </row>
        <row r="117">
          <cell r="A117" t="str">
            <v xml:space="preserve"> Провод алюминиевый</v>
          </cell>
          <cell r="FQ117">
            <v>0</v>
          </cell>
        </row>
        <row r="118">
          <cell r="A118" t="str">
            <v>АПВ 2,5</v>
          </cell>
          <cell r="FQ118">
            <v>0.91</v>
          </cell>
        </row>
        <row r="119">
          <cell r="A119" t="str">
            <v>АПВ 4</v>
          </cell>
          <cell r="FQ119">
            <v>1.35</v>
          </cell>
        </row>
        <row r="120">
          <cell r="A120" t="str">
            <v>АПВ 6</v>
          </cell>
          <cell r="FQ120">
            <v>1.9</v>
          </cell>
        </row>
        <row r="121">
          <cell r="A121" t="str">
            <v>АПВ 10</v>
          </cell>
          <cell r="FQ121">
            <v>3.1</v>
          </cell>
        </row>
        <row r="122">
          <cell r="A122" t="str">
            <v>АПВ 16</v>
          </cell>
          <cell r="FQ122">
            <v>4.63</v>
          </cell>
        </row>
        <row r="123">
          <cell r="A123" t="str">
            <v>АПВ 25</v>
          </cell>
          <cell r="FQ123">
            <v>7.29</v>
          </cell>
        </row>
        <row r="124">
          <cell r="A124" t="str">
            <v>АПВ 35</v>
          </cell>
          <cell r="FQ124">
            <v>10.65</v>
          </cell>
        </row>
        <row r="125">
          <cell r="A125" t="str">
            <v>АПВ 50</v>
          </cell>
          <cell r="FQ125">
            <v>14.42</v>
          </cell>
        </row>
        <row r="126">
          <cell r="A126" t="str">
            <v>АПВ 70</v>
          </cell>
          <cell r="FQ126">
            <v>20.64</v>
          </cell>
        </row>
        <row r="127">
          <cell r="A127" t="str">
            <v>АПВ 95</v>
          </cell>
          <cell r="FQ127">
            <v>28.71</v>
          </cell>
        </row>
        <row r="128">
          <cell r="A128" t="str">
            <v>АПВ 120</v>
          </cell>
          <cell r="FQ128">
            <v>34.42</v>
          </cell>
        </row>
        <row r="129">
          <cell r="A129" t="str">
            <v>АППВ 2х2,5</v>
          </cell>
          <cell r="FQ129">
            <v>1.88</v>
          </cell>
        </row>
        <row r="130">
          <cell r="A130" t="str">
            <v>АППВ 2х4</v>
          </cell>
          <cell r="FQ130">
            <v>2.74</v>
          </cell>
        </row>
        <row r="131">
          <cell r="A131" t="str">
            <v>АППВ 3х2,5</v>
          </cell>
          <cell r="FQ131">
            <v>2.79</v>
          </cell>
        </row>
        <row r="132">
          <cell r="A132" t="str">
            <v>АППВ 3х4</v>
          </cell>
          <cell r="FQ132">
            <v>4.13</v>
          </cell>
        </row>
        <row r="133">
          <cell r="A133" t="str">
            <v>АПУНП 2х2,5</v>
          </cell>
          <cell r="FQ133">
            <v>2.2799999999999998</v>
          </cell>
        </row>
        <row r="134">
          <cell r="A134" t="str">
            <v>АПУНП 2х4</v>
          </cell>
          <cell r="FQ134">
            <v>3.24</v>
          </cell>
        </row>
        <row r="135">
          <cell r="A135" t="str">
            <v>АПУНП 3х2,5</v>
          </cell>
          <cell r="FQ135">
            <v>3.27</v>
          </cell>
        </row>
        <row r="136">
          <cell r="A136" t="str">
            <v>АПУНП 3х4</v>
          </cell>
          <cell r="FQ136">
            <v>4.74</v>
          </cell>
        </row>
        <row r="137">
          <cell r="A137" t="str">
            <v xml:space="preserve"> Кабель медный гибкий</v>
          </cell>
        </row>
        <row r="138">
          <cell r="A138" t="str">
            <v>КГ 1х10</v>
          </cell>
        </row>
        <row r="139">
          <cell r="A139" t="str">
            <v>КГ 1х16</v>
          </cell>
        </row>
        <row r="140">
          <cell r="A140" t="str">
            <v>КГ 1х25</v>
          </cell>
        </row>
        <row r="141">
          <cell r="A141" t="str">
            <v>КГ 1х35</v>
          </cell>
        </row>
        <row r="142">
          <cell r="A142" t="str">
            <v>КГ 1х50</v>
          </cell>
        </row>
        <row r="143">
          <cell r="A143" t="str">
            <v>КГ 1х70</v>
          </cell>
        </row>
        <row r="144">
          <cell r="A144" t="str">
            <v>КГ 1х95</v>
          </cell>
        </row>
        <row r="145">
          <cell r="A145" t="str">
            <v>КГ 1х120</v>
          </cell>
        </row>
        <row r="146">
          <cell r="A146" t="str">
            <v>КГ 1х150</v>
          </cell>
        </row>
        <row r="147">
          <cell r="A147" t="str">
            <v>КГ 1х185</v>
          </cell>
        </row>
        <row r="148">
          <cell r="A148" t="str">
            <v>КГ 1х240</v>
          </cell>
        </row>
        <row r="149">
          <cell r="A149" t="str">
            <v>КГ 2х0,75</v>
          </cell>
        </row>
        <row r="150">
          <cell r="A150" t="str">
            <v>КГ 2х1</v>
          </cell>
        </row>
        <row r="151">
          <cell r="A151" t="str">
            <v>КГ 2х1,5</v>
          </cell>
        </row>
        <row r="152">
          <cell r="A152" t="str">
            <v>КГ 2х2,5</v>
          </cell>
        </row>
        <row r="153">
          <cell r="A153" t="str">
            <v>КГ 2х4</v>
          </cell>
        </row>
        <row r="154">
          <cell r="A154" t="str">
            <v>КГ 2х6</v>
          </cell>
        </row>
        <row r="155">
          <cell r="A155" t="str">
            <v>КГ 3х0,75</v>
          </cell>
        </row>
        <row r="156">
          <cell r="A156" t="str">
            <v>КГ 3х1</v>
          </cell>
        </row>
        <row r="157">
          <cell r="A157" t="str">
            <v>КГ 3х1,5</v>
          </cell>
        </row>
        <row r="158">
          <cell r="A158" t="str">
            <v>КГ 3х2,5</v>
          </cell>
        </row>
        <row r="159">
          <cell r="A159" t="str">
            <v>КГ 3х4</v>
          </cell>
        </row>
        <row r="160">
          <cell r="A160" t="str">
            <v>КГ 3х6</v>
          </cell>
        </row>
        <row r="161">
          <cell r="A161" t="str">
            <v>КГ 3х10</v>
          </cell>
        </row>
        <row r="162">
          <cell r="A162" t="str">
            <v>КГ 3х0,75+1х0,75</v>
          </cell>
        </row>
        <row r="163">
          <cell r="A163" t="str">
            <v>КГ 3х1,5+1х1,5</v>
          </cell>
        </row>
        <row r="164">
          <cell r="A164" t="str">
            <v>КГ 3х2,5+1х1,5</v>
          </cell>
        </row>
        <row r="165">
          <cell r="A165" t="str">
            <v>КГ 3х4+1х2,5</v>
          </cell>
        </row>
        <row r="166">
          <cell r="A166" t="str">
            <v>КГ 3х6+1х4</v>
          </cell>
        </row>
        <row r="167">
          <cell r="A167" t="str">
            <v>КГ 3х10+1х6</v>
          </cell>
        </row>
        <row r="168">
          <cell r="A168" t="str">
            <v>КГ 3х16+1х6</v>
          </cell>
        </row>
        <row r="169">
          <cell r="A169" t="str">
            <v>КГ 3х25+1х10</v>
          </cell>
        </row>
        <row r="170">
          <cell r="A170" t="str">
            <v>КГ 3х35+1х10</v>
          </cell>
        </row>
        <row r="171">
          <cell r="A171" t="str">
            <v>КГ 3х50+1х16</v>
          </cell>
        </row>
        <row r="172">
          <cell r="A172" t="str">
            <v>КГ 3х70+1х25</v>
          </cell>
        </row>
        <row r="173">
          <cell r="A173" t="str">
            <v>КГ 3х95+1х35</v>
          </cell>
        </row>
        <row r="174">
          <cell r="A174" t="str">
            <v>КГ 3х120+1х35</v>
          </cell>
        </row>
        <row r="175">
          <cell r="A175" t="str">
            <v>КГ 3х150+1х50</v>
          </cell>
        </row>
        <row r="176">
          <cell r="A176" t="str">
            <v>КГ 3х185+1х95</v>
          </cell>
        </row>
        <row r="177">
          <cell r="A177" t="str">
            <v>КГ 4х1</v>
          </cell>
        </row>
        <row r="178">
          <cell r="A178" t="str">
            <v>КГ 4х1,5</v>
          </cell>
        </row>
        <row r="179">
          <cell r="A179" t="str">
            <v>КГ 4х2,5</v>
          </cell>
        </row>
        <row r="180">
          <cell r="A180" t="str">
            <v>КГ 4х4</v>
          </cell>
        </row>
        <row r="181">
          <cell r="A181" t="str">
            <v>КГ 4х6</v>
          </cell>
        </row>
        <row r="182">
          <cell r="A182" t="str">
            <v>КГ 4х10</v>
          </cell>
        </row>
        <row r="183">
          <cell r="A183" t="str">
            <v>КГ 4х16</v>
          </cell>
        </row>
        <row r="184">
          <cell r="A184" t="str">
            <v>КГ 4х25</v>
          </cell>
        </row>
        <row r="185">
          <cell r="A185" t="str">
            <v>КГ 4х35</v>
          </cell>
        </row>
        <row r="186">
          <cell r="A186" t="str">
            <v>КГ 4х50</v>
          </cell>
        </row>
        <row r="187">
          <cell r="A187" t="str">
            <v>КГ 4х70</v>
          </cell>
        </row>
        <row r="188">
          <cell r="A188" t="str">
            <v>КГ 5х1</v>
          </cell>
        </row>
        <row r="189">
          <cell r="A189" t="str">
            <v>КГ 5х1,5</v>
          </cell>
        </row>
        <row r="190">
          <cell r="A190" t="str">
            <v>КГ 5х2,5</v>
          </cell>
        </row>
        <row r="191">
          <cell r="A191" t="str">
            <v>КГ 5х4</v>
          </cell>
        </row>
        <row r="192">
          <cell r="A192" t="str">
            <v>КГ 5х6</v>
          </cell>
        </row>
        <row r="193">
          <cell r="A193" t="str">
            <v>КГ 5х10</v>
          </cell>
        </row>
        <row r="194">
          <cell r="A194" t="str">
            <v>КГ 5х16</v>
          </cell>
        </row>
        <row r="195">
          <cell r="A195" t="str">
            <v>КГ 5х25</v>
          </cell>
        </row>
        <row r="196">
          <cell r="A196" t="str">
            <v>КГ 5х35</v>
          </cell>
        </row>
        <row r="197">
          <cell r="A197" t="str">
            <v>КГ 5х50</v>
          </cell>
        </row>
        <row r="198">
          <cell r="A198" t="str">
            <v>КГ 5х70</v>
          </cell>
        </row>
        <row r="199">
          <cell r="A199" t="str">
            <v>КГ-ХЛ 1х10</v>
          </cell>
        </row>
        <row r="200">
          <cell r="A200" t="str">
            <v>КГ-ХЛ 1х16</v>
          </cell>
        </row>
        <row r="201">
          <cell r="A201" t="str">
            <v>КГ-ХЛ 1х25</v>
          </cell>
        </row>
        <row r="202">
          <cell r="A202" t="str">
            <v>КГ-ХЛ 1х35</v>
          </cell>
        </row>
        <row r="203">
          <cell r="A203" t="str">
            <v>КГ-ХЛ 1х50</v>
          </cell>
        </row>
        <row r="204">
          <cell r="A204" t="str">
            <v>КГ-ХЛ 1х70</v>
          </cell>
        </row>
        <row r="205">
          <cell r="A205" t="str">
            <v>КГ-ХЛ 1х95</v>
          </cell>
        </row>
        <row r="206">
          <cell r="A206" t="str">
            <v>КГ-ХЛ 1х120</v>
          </cell>
        </row>
        <row r="207">
          <cell r="A207" t="str">
            <v>КГ-ХЛ 1х150</v>
          </cell>
        </row>
        <row r="208">
          <cell r="A208" t="str">
            <v>КГ-ХЛ 1х240</v>
          </cell>
        </row>
        <row r="209">
          <cell r="A209" t="str">
            <v>КГ-ХЛ 2х0,75</v>
          </cell>
        </row>
        <row r="210">
          <cell r="A210" t="str">
            <v>КГ-ХЛ 2х1</v>
          </cell>
        </row>
        <row r="211">
          <cell r="A211" t="str">
            <v>КГ-ХЛ 2х1,5</v>
          </cell>
        </row>
        <row r="212">
          <cell r="A212" t="str">
            <v>КГ-ХЛ 2х2,5</v>
          </cell>
        </row>
        <row r="213">
          <cell r="A213" t="str">
            <v>КГ-ХЛ 2х4</v>
          </cell>
        </row>
        <row r="214">
          <cell r="A214" t="str">
            <v>КГ-ХЛ 2х6</v>
          </cell>
        </row>
        <row r="215">
          <cell r="A215" t="str">
            <v>КГ-ХЛ 3х1</v>
          </cell>
        </row>
        <row r="216">
          <cell r="A216" t="str">
            <v>КГ-ХЛ 3х1,5</v>
          </cell>
        </row>
        <row r="217">
          <cell r="A217" t="str">
            <v>КГ-ХЛ 3х2,5</v>
          </cell>
        </row>
        <row r="218">
          <cell r="A218" t="str">
            <v>КГ-ХЛ 3х4</v>
          </cell>
        </row>
        <row r="219">
          <cell r="A219" t="str">
            <v>КГ-ХЛ 3х6</v>
          </cell>
        </row>
        <row r="220">
          <cell r="A220" t="str">
            <v>КГ-ХЛ 3х1,5+1х1,5</v>
          </cell>
        </row>
        <row r="221">
          <cell r="A221" t="str">
            <v>КГ-ХЛ 3х2,5+1х1,5</v>
          </cell>
        </row>
        <row r="222">
          <cell r="A222" t="str">
            <v>КГ-ХЛ 3х4+1х2,5</v>
          </cell>
        </row>
        <row r="223">
          <cell r="A223" t="str">
            <v>КГ-ХЛ 3х6+1х4</v>
          </cell>
        </row>
        <row r="224">
          <cell r="A224" t="str">
            <v>КГ-ХЛ 3х10+1х6</v>
          </cell>
        </row>
        <row r="225">
          <cell r="A225" t="str">
            <v>КГ-ХЛ 3х16+1х6</v>
          </cell>
        </row>
        <row r="226">
          <cell r="A226" t="str">
            <v>КГ-ХЛ 3х25+1х10</v>
          </cell>
        </row>
        <row r="227">
          <cell r="A227" t="str">
            <v>КГ-ХЛ 3х35+1х10</v>
          </cell>
        </row>
        <row r="228">
          <cell r="A228" t="str">
            <v>КГ-ХЛ 3х50+1х16</v>
          </cell>
        </row>
        <row r="229">
          <cell r="A229" t="str">
            <v>КГ-ХЛ 3х70+1х25</v>
          </cell>
        </row>
        <row r="230">
          <cell r="A230" t="str">
            <v>КГ-ХЛ 3х95+1х35</v>
          </cell>
        </row>
        <row r="231">
          <cell r="A231" t="str">
            <v>КГ-ХЛ 3х120+1х35</v>
          </cell>
        </row>
        <row r="232">
          <cell r="A232" t="str">
            <v>КГ-ХЛ 3х150+1х50</v>
          </cell>
        </row>
        <row r="233">
          <cell r="A233" t="str">
            <v>КГ-ХЛ 4х1</v>
          </cell>
        </row>
        <row r="234">
          <cell r="A234" t="str">
            <v>КГ-ХЛ 4х1,5</v>
          </cell>
        </row>
        <row r="235">
          <cell r="A235" t="str">
            <v>КГ-ХЛ 4х2,5</v>
          </cell>
        </row>
        <row r="236">
          <cell r="A236" t="str">
            <v>КГ-ХЛ 4х4</v>
          </cell>
        </row>
        <row r="237">
          <cell r="A237" t="str">
            <v>КГ-ХЛ 4х6</v>
          </cell>
        </row>
        <row r="238">
          <cell r="A238" t="str">
            <v>КГ-ХЛ 4х10</v>
          </cell>
        </row>
        <row r="239">
          <cell r="A239" t="str">
            <v>КГ-ХЛ 4х16</v>
          </cell>
        </row>
        <row r="240">
          <cell r="A240" t="str">
            <v>КГ-ХЛ 4х25</v>
          </cell>
        </row>
        <row r="241">
          <cell r="A241" t="str">
            <v>КГ-ХЛ 4х35</v>
          </cell>
        </row>
        <row r="242">
          <cell r="A242" t="str">
            <v>КГ-ХЛ 4х50</v>
          </cell>
        </row>
        <row r="243">
          <cell r="A243" t="str">
            <v>КГ-ХЛ 4х70</v>
          </cell>
        </row>
        <row r="244">
          <cell r="A244" t="str">
            <v>КГ-ХЛ 5х1</v>
          </cell>
        </row>
        <row r="245">
          <cell r="A245" t="str">
            <v>КГ-ХЛ 5х1,5</v>
          </cell>
        </row>
        <row r="246">
          <cell r="A246" t="str">
            <v>КГ-ХЛ 5х2,5</v>
          </cell>
        </row>
        <row r="247">
          <cell r="A247" t="str">
            <v>КГ-ХЛ 5х4</v>
          </cell>
        </row>
        <row r="248">
          <cell r="A248" t="str">
            <v>КГ-ХЛ 5х6</v>
          </cell>
        </row>
        <row r="249">
          <cell r="A249" t="str">
            <v>КГ-ХЛ 5х10</v>
          </cell>
        </row>
        <row r="250">
          <cell r="A250" t="str">
            <v>КГ-ХЛ 5х16</v>
          </cell>
        </row>
        <row r="251">
          <cell r="A251" t="str">
            <v>КГ-ХЛ 5х25</v>
          </cell>
        </row>
        <row r="252">
          <cell r="A252" t="str">
            <v>КГ-ХЛ 5х35</v>
          </cell>
        </row>
        <row r="253">
          <cell r="A253" t="str">
            <v>КГ-ХЛ 5х50</v>
          </cell>
        </row>
        <row r="254">
          <cell r="A254" t="str">
            <v>КГ-ХЛ 5х70</v>
          </cell>
        </row>
        <row r="255">
          <cell r="A255" t="str">
            <v>КГЭ-ХЛ 3х10+1х6</v>
          </cell>
        </row>
        <row r="256">
          <cell r="A256" t="str">
            <v>КГЭ-ХЛ 3х16+1х6</v>
          </cell>
        </row>
        <row r="257">
          <cell r="A257" t="str">
            <v>КГЭ-ХЛ 3х25+1х10</v>
          </cell>
        </row>
        <row r="258">
          <cell r="A258" t="str">
            <v>КГЭ-ХЛ 3х35+1х10</v>
          </cell>
        </row>
        <row r="259">
          <cell r="A259" t="str">
            <v>КГЭ-ХЛ 3х50+1х16</v>
          </cell>
        </row>
        <row r="260">
          <cell r="A260" t="str">
            <v>КГЭ-ХЛ 3х70+1х25</v>
          </cell>
        </row>
        <row r="261">
          <cell r="A261" t="str">
            <v>КГЭ-ХЛ 3х120+1х35</v>
          </cell>
        </row>
        <row r="262">
          <cell r="A262" t="str">
            <v>КГЭ-ХЛ 3х150+1х50</v>
          </cell>
        </row>
        <row r="263">
          <cell r="A263" t="str">
            <v>КГН 1х10</v>
          </cell>
        </row>
        <row r="264">
          <cell r="A264" t="str">
            <v>КГН 1х16</v>
          </cell>
        </row>
        <row r="265">
          <cell r="A265" t="str">
            <v>КГН 1х25</v>
          </cell>
        </row>
        <row r="266">
          <cell r="A266" t="str">
            <v>КГН 1х35</v>
          </cell>
        </row>
        <row r="267">
          <cell r="A267" t="str">
            <v>КГН 1х50</v>
          </cell>
        </row>
        <row r="268">
          <cell r="A268" t="str">
            <v>КГН 1х70</v>
          </cell>
        </row>
        <row r="269">
          <cell r="A269" t="str">
            <v>КГН 1х95</v>
          </cell>
        </row>
        <row r="270">
          <cell r="A270" t="str">
            <v>КГН 1х120</v>
          </cell>
        </row>
        <row r="271">
          <cell r="A271" t="str">
            <v>КГН 1х150</v>
          </cell>
        </row>
        <row r="272">
          <cell r="A272" t="str">
            <v>КГН 1х185</v>
          </cell>
        </row>
        <row r="273">
          <cell r="A273" t="str">
            <v>КГН 1х240</v>
          </cell>
        </row>
        <row r="274">
          <cell r="A274" t="str">
            <v>КГН 2х0,75</v>
          </cell>
        </row>
        <row r="275">
          <cell r="A275" t="str">
            <v>КГН 2х1</v>
          </cell>
        </row>
        <row r="276">
          <cell r="A276" t="str">
            <v>КГН 2х1,5</v>
          </cell>
        </row>
        <row r="277">
          <cell r="A277" t="str">
            <v>КГН 2х2,5</v>
          </cell>
        </row>
        <row r="278">
          <cell r="A278" t="str">
            <v>КГН 2х4</v>
          </cell>
        </row>
        <row r="279">
          <cell r="A279" t="str">
            <v>КГН 2х6</v>
          </cell>
        </row>
        <row r="280">
          <cell r="A280" t="str">
            <v>КГН 3х0,75</v>
          </cell>
        </row>
        <row r="281">
          <cell r="A281" t="str">
            <v>КГН 3х1</v>
          </cell>
        </row>
        <row r="282">
          <cell r="A282" t="str">
            <v>КГН 3х1,5</v>
          </cell>
        </row>
        <row r="283">
          <cell r="A283" t="str">
            <v>КГН 3х2,5</v>
          </cell>
        </row>
        <row r="284">
          <cell r="A284" t="str">
            <v>КГН 3х4</v>
          </cell>
        </row>
        <row r="285">
          <cell r="A285" t="str">
            <v>КГН 3х6</v>
          </cell>
        </row>
        <row r="286">
          <cell r="A286" t="str">
            <v>КГН 3х10</v>
          </cell>
        </row>
        <row r="287">
          <cell r="A287" t="str">
            <v>КГН 3х0,75+1х0,75</v>
          </cell>
        </row>
        <row r="288">
          <cell r="A288" t="str">
            <v>КГН 3х1,5+1х1,5</v>
          </cell>
        </row>
        <row r="289">
          <cell r="A289" t="str">
            <v>КГН 3х2,5+1х1,5</v>
          </cell>
        </row>
        <row r="290">
          <cell r="A290" t="str">
            <v>КГН 3х4+1х2,5</v>
          </cell>
        </row>
        <row r="291">
          <cell r="A291" t="str">
            <v>КГН 3х6+1х4</v>
          </cell>
        </row>
        <row r="292">
          <cell r="A292" t="str">
            <v>КГН 3х10+1х6</v>
          </cell>
        </row>
        <row r="293">
          <cell r="A293" t="str">
            <v>КГН 3х16+1х6</v>
          </cell>
        </row>
        <row r="294">
          <cell r="A294" t="str">
            <v>КГН 3х25+1х10</v>
          </cell>
        </row>
        <row r="295">
          <cell r="A295" t="str">
            <v>КГН 3х35+1х10</v>
          </cell>
        </row>
        <row r="296">
          <cell r="A296" t="str">
            <v>КГН 3х50+1х16</v>
          </cell>
        </row>
        <row r="297">
          <cell r="A297" t="str">
            <v>КГН 3х70+1х25</v>
          </cell>
        </row>
        <row r="298">
          <cell r="A298" t="str">
            <v>КГН 3х95+1х35</v>
          </cell>
        </row>
        <row r="299">
          <cell r="A299" t="str">
            <v>КГН 3х120+1х35</v>
          </cell>
        </row>
        <row r="300">
          <cell r="A300" t="str">
            <v>КГН 3х150+1х50</v>
          </cell>
        </row>
        <row r="301">
          <cell r="A301" t="str">
            <v>КГН 4х1</v>
          </cell>
        </row>
        <row r="302">
          <cell r="A302" t="str">
            <v>КГН 4х1,5</v>
          </cell>
        </row>
        <row r="303">
          <cell r="A303" t="str">
            <v>КГН 4х2,5</v>
          </cell>
        </row>
        <row r="304">
          <cell r="A304" t="str">
            <v>КГН 4х4</v>
          </cell>
        </row>
        <row r="305">
          <cell r="A305" t="str">
            <v>КГН 4х6</v>
          </cell>
        </row>
        <row r="306">
          <cell r="A306" t="str">
            <v>КГН 4х10</v>
          </cell>
        </row>
        <row r="307">
          <cell r="A307" t="str">
            <v>КГН 4х16</v>
          </cell>
        </row>
        <row r="308">
          <cell r="A308" t="str">
            <v>КГН 4х25</v>
          </cell>
        </row>
        <row r="309">
          <cell r="A309" t="str">
            <v>КГН 4х35</v>
          </cell>
        </row>
        <row r="310">
          <cell r="A310" t="str">
            <v>КГН 4х50</v>
          </cell>
        </row>
        <row r="311">
          <cell r="A311" t="str">
            <v>КГН 4х70</v>
          </cell>
        </row>
        <row r="312">
          <cell r="A312" t="str">
            <v>КГН 5х1</v>
          </cell>
        </row>
        <row r="313">
          <cell r="A313" t="str">
            <v>КГН 5х1,5</v>
          </cell>
        </row>
        <row r="314">
          <cell r="A314" t="str">
            <v>КГН 5х2,5</v>
          </cell>
        </row>
        <row r="315">
          <cell r="A315" t="str">
            <v>КГН 5х4</v>
          </cell>
        </row>
        <row r="316">
          <cell r="A316" t="str">
            <v>КГН 5х6</v>
          </cell>
        </row>
        <row r="317">
          <cell r="A317" t="str">
            <v>КГН 5х10</v>
          </cell>
        </row>
        <row r="318">
          <cell r="A318" t="str">
            <v>КГН 5х16</v>
          </cell>
        </row>
        <row r="319">
          <cell r="A319" t="str">
            <v>КГН 5х25</v>
          </cell>
        </row>
        <row r="320">
          <cell r="A320" t="str">
            <v>КГН 5х35</v>
          </cell>
        </row>
        <row r="321">
          <cell r="A321" t="str">
            <v>КГН 5х50</v>
          </cell>
        </row>
        <row r="322">
          <cell r="A322" t="str">
            <v>КГН 5х70</v>
          </cell>
        </row>
        <row r="323">
          <cell r="A323" t="str">
            <v>Провод с изоляцией и оболочкой из резины</v>
          </cell>
        </row>
        <row r="324">
          <cell r="A324" t="str">
            <v>ПРС 2х0,75</v>
          </cell>
        </row>
        <row r="325">
          <cell r="A325" t="str">
            <v>ПРС 2х1</v>
          </cell>
        </row>
        <row r="326">
          <cell r="A326" t="str">
            <v>ПРС 2х1,5</v>
          </cell>
        </row>
        <row r="327">
          <cell r="A327" t="str">
            <v>ПРС 2х2,5</v>
          </cell>
        </row>
        <row r="328">
          <cell r="A328" t="str">
            <v>ПРС 3х0,75</v>
          </cell>
        </row>
        <row r="329">
          <cell r="A329" t="str">
            <v>ПРС 3х1</v>
          </cell>
        </row>
        <row r="330">
          <cell r="A330" t="str">
            <v>ПРС 3х1,5</v>
          </cell>
        </row>
        <row r="331">
          <cell r="A331" t="str">
            <v xml:space="preserve"> Кабель медный силовой</v>
          </cell>
        </row>
        <row r="332">
          <cell r="A332" t="str">
            <v>ВВГ 1х  1,5</v>
          </cell>
        </row>
        <row r="333">
          <cell r="A333" t="str">
            <v>ВВГ 1х  2,5</v>
          </cell>
        </row>
        <row r="334">
          <cell r="A334" t="str">
            <v>ВВГ 1х  4</v>
          </cell>
        </row>
        <row r="335">
          <cell r="A335" t="str">
            <v>ВВГ 1х  6</v>
          </cell>
        </row>
        <row r="336">
          <cell r="A336" t="str">
            <v>ВВГ 1х 10</v>
          </cell>
        </row>
        <row r="337">
          <cell r="A337" t="str">
            <v>ВВГ 1х 16</v>
          </cell>
        </row>
        <row r="338">
          <cell r="A338" t="str">
            <v>ВВГ 1х 25</v>
          </cell>
        </row>
        <row r="339">
          <cell r="A339" t="str">
            <v>ВВГ 1х 35</v>
          </cell>
        </row>
        <row r="340">
          <cell r="A340" t="str">
            <v>ВВГ 1х 50</v>
          </cell>
        </row>
        <row r="341">
          <cell r="A341" t="str">
            <v>ВВГ 1х 70</v>
          </cell>
        </row>
        <row r="342">
          <cell r="A342" t="str">
            <v>ВВГ 1х 95</v>
          </cell>
        </row>
        <row r="343">
          <cell r="A343" t="str">
            <v>ВВГ 1х120</v>
          </cell>
        </row>
        <row r="344">
          <cell r="A344" t="str">
            <v>ВВГ 1х150</v>
          </cell>
        </row>
        <row r="345">
          <cell r="A345" t="str">
            <v>ВВГ 1х185</v>
          </cell>
        </row>
        <row r="346">
          <cell r="A346" t="str">
            <v>ВВГ 1х240</v>
          </cell>
        </row>
        <row r="347">
          <cell r="A347" t="str">
            <v>ВВГ 1х300</v>
          </cell>
        </row>
        <row r="348">
          <cell r="A348" t="str">
            <v>ВВГ 1х400</v>
          </cell>
        </row>
        <row r="349">
          <cell r="A349" t="str">
            <v>ВВГ 1х500</v>
          </cell>
        </row>
        <row r="350">
          <cell r="A350" t="str">
            <v>ВВГп 2х  1,5</v>
          </cell>
        </row>
        <row r="351">
          <cell r="A351" t="str">
            <v>ВВГп 2х  2,5</v>
          </cell>
        </row>
        <row r="352">
          <cell r="A352" t="str">
            <v>ВВГп 2х  4</v>
          </cell>
        </row>
        <row r="353">
          <cell r="A353" t="str">
            <v>ВВГп 2х  6</v>
          </cell>
        </row>
        <row r="354">
          <cell r="A354" t="str">
            <v>ВВГп 2х 10</v>
          </cell>
        </row>
        <row r="355">
          <cell r="A355" t="str">
            <v>ВВГп 2х 16</v>
          </cell>
        </row>
        <row r="356">
          <cell r="A356" t="str">
            <v>ВВГ 2х 25</v>
          </cell>
        </row>
        <row r="357">
          <cell r="A357" t="str">
            <v>ВВГ 2х 35</v>
          </cell>
        </row>
        <row r="358">
          <cell r="A358" t="str">
            <v>ВВГп 3х  1,5</v>
          </cell>
        </row>
        <row r="359">
          <cell r="A359" t="str">
            <v>ВВГп 3х  2,5</v>
          </cell>
        </row>
        <row r="360">
          <cell r="A360" t="str">
            <v>ВВГп 3х  4</v>
          </cell>
        </row>
        <row r="361">
          <cell r="A361" t="str">
            <v>ВВГп 3х  6</v>
          </cell>
        </row>
        <row r="362">
          <cell r="A362" t="str">
            <v>ВВГ 3х  1,5</v>
          </cell>
        </row>
        <row r="363">
          <cell r="A363" t="str">
            <v>ВВГ 3х  2,5</v>
          </cell>
        </row>
        <row r="364">
          <cell r="A364" t="str">
            <v>ВВГ 3х  4</v>
          </cell>
        </row>
        <row r="365">
          <cell r="A365" t="str">
            <v>ВВГ 3х  6</v>
          </cell>
        </row>
        <row r="366">
          <cell r="A366" t="str">
            <v>ВВГ 3х 10</v>
          </cell>
        </row>
        <row r="367">
          <cell r="A367" t="str">
            <v>ВВГ 3х 16</v>
          </cell>
        </row>
        <row r="368">
          <cell r="A368" t="str">
            <v>ВВГ 3х 25</v>
          </cell>
        </row>
        <row r="369">
          <cell r="A369" t="str">
            <v>ВВГ 3х 35</v>
          </cell>
        </row>
        <row r="370">
          <cell r="A370" t="str">
            <v>ВВГ 3х 50</v>
          </cell>
        </row>
        <row r="371">
          <cell r="A371" t="str">
            <v>ВВГ 3х  2,5+1х1,5</v>
          </cell>
        </row>
        <row r="372">
          <cell r="A372" t="str">
            <v>ВВГ 3х  4+1х2,5</v>
          </cell>
        </row>
        <row r="373">
          <cell r="A373" t="str">
            <v>ВВГ 3х  6+1х4</v>
          </cell>
        </row>
        <row r="374">
          <cell r="A374" t="str">
            <v>ВВГ 3х 10+1х6</v>
          </cell>
        </row>
        <row r="375">
          <cell r="A375" t="str">
            <v>ВВГ 3х 16+1х10</v>
          </cell>
        </row>
        <row r="376">
          <cell r="A376" t="str">
            <v>ВВГ 3х 25+1х16</v>
          </cell>
        </row>
        <row r="377">
          <cell r="A377" t="str">
            <v>ВВГ 3х 35+1х16</v>
          </cell>
        </row>
        <row r="378">
          <cell r="A378" t="str">
            <v>ВВГ 3х 50+1х25</v>
          </cell>
        </row>
        <row r="379">
          <cell r="A379" t="str">
            <v>ВВГ 3х 70+1х35</v>
          </cell>
        </row>
        <row r="380">
          <cell r="A380" t="str">
            <v>ВВГ 3х 95+1х50</v>
          </cell>
        </row>
        <row r="381">
          <cell r="A381" t="str">
            <v>ВВГ 3х120+1х70</v>
          </cell>
        </row>
        <row r="382">
          <cell r="A382" t="str">
            <v>ВВГ 3х150+1х70</v>
          </cell>
        </row>
        <row r="383">
          <cell r="A383" t="str">
            <v>ВВГ 3х185+1х95</v>
          </cell>
        </row>
        <row r="384">
          <cell r="A384" t="str">
            <v>ВВГ 3х240+1х120</v>
          </cell>
        </row>
        <row r="385">
          <cell r="A385" t="str">
            <v>ВВГ 4х  1,5</v>
          </cell>
        </row>
        <row r="386">
          <cell r="A386" t="str">
            <v>ВВГ 4х  2,5</v>
          </cell>
        </row>
        <row r="387">
          <cell r="A387" t="str">
            <v>ВВГ 4х  4</v>
          </cell>
        </row>
        <row r="388">
          <cell r="A388" t="str">
            <v>ВВГ 4х  6</v>
          </cell>
        </row>
        <row r="389">
          <cell r="A389" t="str">
            <v>ВВГ 4х 10</v>
          </cell>
        </row>
        <row r="390">
          <cell r="A390" t="str">
            <v>ВВГ 4х 16</v>
          </cell>
        </row>
        <row r="391">
          <cell r="A391" t="str">
            <v>ВВГ 4х 25</v>
          </cell>
        </row>
        <row r="392">
          <cell r="A392" t="str">
            <v>ВВГ 4х 35</v>
          </cell>
        </row>
        <row r="393">
          <cell r="A393" t="str">
            <v>ВВГ 4х 50</v>
          </cell>
        </row>
        <row r="394">
          <cell r="A394" t="str">
            <v>ВВГ 4х 70</v>
          </cell>
        </row>
        <row r="395">
          <cell r="A395" t="str">
            <v>ВВГ 4х 95</v>
          </cell>
        </row>
        <row r="396">
          <cell r="A396" t="str">
            <v>ВВГ 4х120</v>
          </cell>
        </row>
        <row r="397">
          <cell r="A397" t="str">
            <v>ВВГ 4х150</v>
          </cell>
        </row>
        <row r="398">
          <cell r="A398" t="str">
            <v>ВВГ 4х185</v>
          </cell>
        </row>
        <row r="399">
          <cell r="A399" t="str">
            <v>ВВГ 4х240</v>
          </cell>
        </row>
        <row r="400">
          <cell r="A400" t="str">
            <v>ВВГ 5х  1,5</v>
          </cell>
        </row>
        <row r="401">
          <cell r="A401" t="str">
            <v>ВВГ 5х  2,5</v>
          </cell>
        </row>
        <row r="402">
          <cell r="A402" t="str">
            <v>ВВГ 5х  4</v>
          </cell>
        </row>
        <row r="403">
          <cell r="A403" t="str">
            <v>ВВГ 5х  6</v>
          </cell>
        </row>
        <row r="404">
          <cell r="A404" t="str">
            <v>ВВГ 5х 10</v>
          </cell>
        </row>
        <row r="405">
          <cell r="A405" t="str">
            <v>ВВГ 5х 16</v>
          </cell>
        </row>
        <row r="406">
          <cell r="A406" t="str">
            <v>ВВГ 5х 25</v>
          </cell>
        </row>
        <row r="407">
          <cell r="A407" t="str">
            <v>ВВГ 5х 35</v>
          </cell>
        </row>
        <row r="408">
          <cell r="A408" t="str">
            <v>ВВГ 5х 50</v>
          </cell>
        </row>
        <row r="409">
          <cell r="A409" t="str">
            <v>ВВГ 5х 70</v>
          </cell>
        </row>
        <row r="410">
          <cell r="A410" t="str">
            <v>ВВГ 5х 95</v>
          </cell>
        </row>
        <row r="411">
          <cell r="A411" t="str">
            <v>ВВГ 5х120</v>
          </cell>
        </row>
        <row r="412">
          <cell r="A412" t="str">
            <v>ВВГ 5х150</v>
          </cell>
        </row>
        <row r="413">
          <cell r="A413" t="str">
            <v>ВВГ 5х185</v>
          </cell>
        </row>
        <row r="414">
          <cell r="A414" t="str">
            <v>ВВГ 5х240</v>
          </cell>
        </row>
        <row r="415">
          <cell r="A415" t="str">
            <v xml:space="preserve"> Тройная изоляция. Евростандарт.</v>
          </cell>
        </row>
        <row r="416">
          <cell r="A416" t="str">
            <v>NYM 2х1,5</v>
          </cell>
        </row>
        <row r="417">
          <cell r="A417" t="str">
            <v>NYM 2х2,5</v>
          </cell>
        </row>
        <row r="418">
          <cell r="A418" t="str">
            <v>NYM 3х1,5</v>
          </cell>
        </row>
        <row r="419">
          <cell r="A419" t="str">
            <v>NYM 3х2,5</v>
          </cell>
        </row>
        <row r="420">
          <cell r="A420" t="str">
            <v>NYM 3х4</v>
          </cell>
          <cell r="FQ420">
            <v>22.44</v>
          </cell>
        </row>
        <row r="421">
          <cell r="A421" t="str">
            <v>NYM 3х6</v>
          </cell>
          <cell r="FQ421">
            <v>36.35</v>
          </cell>
        </row>
        <row r="422">
          <cell r="A422" t="str">
            <v>NYM 3х10</v>
          </cell>
          <cell r="FQ422">
            <v>66.72</v>
          </cell>
        </row>
        <row r="423">
          <cell r="A423" t="str">
            <v>NYM 4х1,5</v>
          </cell>
          <cell r="FQ423">
            <v>12.86</v>
          </cell>
        </row>
        <row r="424">
          <cell r="A424" t="str">
            <v>NYM 4х2,5</v>
          </cell>
          <cell r="FQ424">
            <v>19.78</v>
          </cell>
        </row>
        <row r="425">
          <cell r="A425" t="str">
            <v>NYM 4х4</v>
          </cell>
          <cell r="FQ425">
            <v>30.08</v>
          </cell>
        </row>
        <row r="426">
          <cell r="A426" t="str">
            <v>NYM 4х6</v>
          </cell>
          <cell r="FQ426">
            <v>44.24</v>
          </cell>
        </row>
        <row r="427">
          <cell r="A427" t="str">
            <v>NYM 4х10</v>
          </cell>
          <cell r="FQ427">
            <v>76.52</v>
          </cell>
        </row>
        <row r="428">
          <cell r="A428" t="str">
            <v>NYM 4х16</v>
          </cell>
          <cell r="FQ428">
            <v>123.04</v>
          </cell>
        </row>
        <row r="429">
          <cell r="A429" t="str">
            <v>NYM 4х25</v>
          </cell>
          <cell r="FQ429">
            <v>192.16</v>
          </cell>
        </row>
        <row r="430">
          <cell r="A430" t="str">
            <v>NYM 4х35</v>
          </cell>
          <cell r="FQ430">
            <v>258.02</v>
          </cell>
        </row>
        <row r="431">
          <cell r="A431" t="str">
            <v>NYM 5х1,5</v>
          </cell>
          <cell r="FQ431">
            <v>15.42</v>
          </cell>
        </row>
        <row r="432">
          <cell r="A432" t="str">
            <v>NYM 5х2,5</v>
          </cell>
          <cell r="FQ432">
            <v>24.27</v>
          </cell>
        </row>
        <row r="433">
          <cell r="A433" t="str">
            <v>NYM 5х4</v>
          </cell>
          <cell r="FQ433">
            <v>37.520000000000003</v>
          </cell>
        </row>
        <row r="434">
          <cell r="A434" t="str">
            <v>NYM 5х6</v>
          </cell>
          <cell r="FQ434">
            <v>55.13</v>
          </cell>
        </row>
        <row r="435">
          <cell r="A435" t="str">
            <v>NYM 5х10</v>
          </cell>
          <cell r="FQ435">
            <v>94.87</v>
          </cell>
        </row>
        <row r="436">
          <cell r="A436" t="str">
            <v>NYM 5х16</v>
          </cell>
          <cell r="FQ436">
            <v>148.30000000000001</v>
          </cell>
        </row>
        <row r="437">
          <cell r="A437" t="str">
            <v>NYM 5х25</v>
          </cell>
          <cell r="FQ437">
            <v>241.26</v>
          </cell>
        </row>
        <row r="438">
          <cell r="A438" t="str">
            <v>NYM 5х35</v>
          </cell>
          <cell r="FQ438">
            <v>334.83</v>
          </cell>
        </row>
        <row r="439">
          <cell r="A439" t="str">
            <v>Пр-во "Севкабель"</v>
          </cell>
        </row>
        <row r="440">
          <cell r="A440" t="str">
            <v>NYM 2х1,5 (Севкабель)</v>
          </cell>
          <cell r="FQ440">
            <v>9.4600000000000009</v>
          </cell>
        </row>
        <row r="441">
          <cell r="A441" t="str">
            <v>NYM 2х2,5 (Севкабель)</v>
          </cell>
          <cell r="FQ441">
            <v>13.1</v>
          </cell>
        </row>
        <row r="442">
          <cell r="A442" t="str">
            <v>NYM 3х1,5 (Севкабель)</v>
          </cell>
          <cell r="FQ442">
            <v>10.82</v>
          </cell>
        </row>
        <row r="443">
          <cell r="A443" t="str">
            <v>NYM 3х2,5 (Севкабель)</v>
          </cell>
          <cell r="FQ443">
            <v>15.97</v>
          </cell>
        </row>
        <row r="444">
          <cell r="A444" t="str">
            <v>NYM 4х1,5 (Севкабель)</v>
          </cell>
          <cell r="FQ444">
            <v>14.8</v>
          </cell>
        </row>
        <row r="445">
          <cell r="A445" t="str">
            <v>NYM 4х2,5 (Севкабель)</v>
          </cell>
          <cell r="FQ445">
            <v>21.14</v>
          </cell>
        </row>
        <row r="446">
          <cell r="A446" t="str">
            <v>NYM 5х1,5 (Севкабель)</v>
          </cell>
          <cell r="FQ446">
            <v>18.55</v>
          </cell>
        </row>
        <row r="447">
          <cell r="A447" t="str">
            <v>NYM 5х2,5 (Севкабель)</v>
          </cell>
          <cell r="FQ447">
            <v>25.95</v>
          </cell>
        </row>
        <row r="448">
          <cell r="A448" t="str">
            <v xml:space="preserve"> Кабель медный силовой негорючий</v>
          </cell>
        </row>
        <row r="449">
          <cell r="A449" t="str">
            <v>ВВГнг 1х  1,5</v>
          </cell>
          <cell r="FQ449">
            <v>4.38</v>
          </cell>
        </row>
        <row r="450">
          <cell r="A450" t="str">
            <v>ВВГнг 1х  2,5</v>
          </cell>
          <cell r="FQ450">
            <v>6.12</v>
          </cell>
        </row>
        <row r="451">
          <cell r="A451" t="str">
            <v>ВВГнг 1х  4</v>
          </cell>
          <cell r="FQ451">
            <v>8.56</v>
          </cell>
        </row>
        <row r="452">
          <cell r="A452" t="str">
            <v>ВВГнг 1х  6</v>
          </cell>
          <cell r="FQ452">
            <v>11.78</v>
          </cell>
        </row>
        <row r="453">
          <cell r="A453" t="str">
            <v>ВВГнг 1х 10</v>
          </cell>
          <cell r="FQ453">
            <v>18.73</v>
          </cell>
        </row>
        <row r="454">
          <cell r="A454" t="str">
            <v>ВВГнг 1х 16</v>
          </cell>
          <cell r="FQ454">
            <v>32.5</v>
          </cell>
        </row>
        <row r="455">
          <cell r="A455" t="str">
            <v>ВВГнг 1х 25</v>
          </cell>
          <cell r="FQ455">
            <v>48.25</v>
          </cell>
        </row>
        <row r="456">
          <cell r="A456" t="str">
            <v>ВВГнг 1х 35</v>
          </cell>
          <cell r="FQ456">
            <v>64.92</v>
          </cell>
        </row>
        <row r="457">
          <cell r="A457" t="str">
            <v>ВВГнг 1х 50</v>
          </cell>
          <cell r="FQ457">
            <v>90.36</v>
          </cell>
        </row>
        <row r="458">
          <cell r="A458" t="str">
            <v>ВВГнг 1х 70</v>
          </cell>
          <cell r="FQ458">
            <v>127.41</v>
          </cell>
        </row>
        <row r="459">
          <cell r="A459" t="str">
            <v>ВВГнг 1х 95</v>
          </cell>
          <cell r="FQ459">
            <v>170.95</v>
          </cell>
        </row>
        <row r="460">
          <cell r="A460" t="str">
            <v>ВВГнг 1х120</v>
          </cell>
          <cell r="FQ460">
            <v>214.93</v>
          </cell>
        </row>
        <row r="461">
          <cell r="A461" t="str">
            <v>ВВГнг 1х150</v>
          </cell>
          <cell r="FQ461">
            <v>271.51</v>
          </cell>
        </row>
        <row r="462">
          <cell r="A462" t="str">
            <v>ВВГнг 1х185</v>
          </cell>
          <cell r="FQ462">
            <v>339.36</v>
          </cell>
        </row>
        <row r="463">
          <cell r="A463" t="str">
            <v>ВВГнг 1х240</v>
          </cell>
          <cell r="FQ463">
            <v>410.78</v>
          </cell>
        </row>
        <row r="464">
          <cell r="A464" t="str">
            <v>ВВГнг-п 2х  1,5</v>
          </cell>
          <cell r="FQ464">
            <v>6.37</v>
          </cell>
        </row>
        <row r="465">
          <cell r="A465" t="str">
            <v>ВВГнг-п 2х  2,5</v>
          </cell>
          <cell r="FQ465">
            <v>9.19</v>
          </cell>
        </row>
        <row r="466">
          <cell r="A466" t="str">
            <v>ВВГнг-п 2х  4</v>
          </cell>
          <cell r="FQ466">
            <v>13.62</v>
          </cell>
        </row>
        <row r="467">
          <cell r="A467" t="str">
            <v>ВВГнг-п 2х  6</v>
          </cell>
          <cell r="FQ467">
            <v>20.48</v>
          </cell>
        </row>
        <row r="468">
          <cell r="A468" t="str">
            <v>ВВГнг-п 2х 10</v>
          </cell>
          <cell r="FQ468">
            <v>33.630000000000003</v>
          </cell>
        </row>
        <row r="469">
          <cell r="A469" t="str">
            <v>ВВГнг-п 2х 16</v>
          </cell>
          <cell r="FQ469">
            <v>52.11</v>
          </cell>
        </row>
        <row r="470">
          <cell r="A470" t="str">
            <v>ВВГнг 2х 25</v>
          </cell>
          <cell r="FQ470">
            <v>92.97</v>
          </cell>
        </row>
        <row r="471">
          <cell r="A471" t="str">
            <v>ВВГнг 2х 35</v>
          </cell>
          <cell r="FQ471">
            <v>119.24</v>
          </cell>
        </row>
        <row r="472">
          <cell r="A472" t="str">
            <v>ВВГнг-п 3х  1,5</v>
          </cell>
          <cell r="FQ472">
            <v>9.18</v>
          </cell>
        </row>
        <row r="473">
          <cell r="A473" t="str">
            <v>ВВГнг-п 3х  2,5</v>
          </cell>
          <cell r="FQ473">
            <v>13.72</v>
          </cell>
        </row>
        <row r="474">
          <cell r="A474" t="str">
            <v>ВВГнг-п 3х  4</v>
          </cell>
          <cell r="FQ474">
            <v>20.71</v>
          </cell>
        </row>
        <row r="475">
          <cell r="A475" t="str">
            <v>ВВГнг-п 3х  6</v>
          </cell>
          <cell r="FQ475">
            <v>30.43</v>
          </cell>
        </row>
        <row r="476">
          <cell r="A476" t="str">
            <v>ВВГнг 3х  1,5</v>
          </cell>
          <cell r="FQ476">
            <v>9.23</v>
          </cell>
        </row>
        <row r="477">
          <cell r="A477" t="str">
            <v>ВВГнг 3х  2,5</v>
          </cell>
          <cell r="FQ477">
            <v>14.41</v>
          </cell>
        </row>
        <row r="478">
          <cell r="A478" t="str">
            <v>ВВГнг 3х  4</v>
          </cell>
          <cell r="FQ478">
            <v>21.18</v>
          </cell>
        </row>
        <row r="479">
          <cell r="A479" t="str">
            <v>ВВГнг 3х  6</v>
          </cell>
          <cell r="FQ479">
            <v>31.06</v>
          </cell>
        </row>
        <row r="480">
          <cell r="A480" t="str">
            <v>ВВГнг 3х 10</v>
          </cell>
          <cell r="FQ480">
            <v>48.76</v>
          </cell>
        </row>
        <row r="481">
          <cell r="A481" t="str">
            <v>ВВГнг 3х 16</v>
          </cell>
          <cell r="FQ481">
            <v>76.930000000000007</v>
          </cell>
        </row>
        <row r="482">
          <cell r="A482" t="str">
            <v>ВВГнг 3х 25</v>
          </cell>
          <cell r="FQ482">
            <v>104.65</v>
          </cell>
        </row>
        <row r="483">
          <cell r="A483" t="str">
            <v>ВВГнг 3х 35</v>
          </cell>
          <cell r="FQ483">
            <v>163.25</v>
          </cell>
        </row>
        <row r="484">
          <cell r="A484" t="str">
            <v>ВВГнг 3х 50</v>
          </cell>
          <cell r="FQ484">
            <v>239.6</v>
          </cell>
        </row>
        <row r="485">
          <cell r="A485" t="str">
            <v>ВВГнг 3х  2,5+1х1,5</v>
          </cell>
          <cell r="FQ485">
            <v>18.8</v>
          </cell>
        </row>
        <row r="486">
          <cell r="A486" t="str">
            <v>ВВГнг 3х  4+1х2,5</v>
          </cell>
          <cell r="FQ486">
            <v>29.81</v>
          </cell>
        </row>
        <row r="487">
          <cell r="A487" t="str">
            <v>ВВГнг 3х  6+1х4</v>
          </cell>
          <cell r="FQ487">
            <v>41.65</v>
          </cell>
        </row>
        <row r="488">
          <cell r="A488" t="str">
            <v>ВВГнг 3х 10+1х6</v>
          </cell>
          <cell r="FQ488">
            <v>67.25</v>
          </cell>
        </row>
        <row r="489">
          <cell r="A489" t="str">
            <v>ВВГнг 3х 16+1х10</v>
          </cell>
          <cell r="FQ489">
            <v>115.16</v>
          </cell>
        </row>
        <row r="490">
          <cell r="A490" t="str">
            <v>ВВГнг 3х 25+1х16</v>
          </cell>
          <cell r="FQ490">
            <v>174.38</v>
          </cell>
        </row>
        <row r="491">
          <cell r="A491" t="str">
            <v>ВВГнг 3х 35+1х16</v>
          </cell>
          <cell r="FQ491">
            <v>237.45</v>
          </cell>
        </row>
        <row r="492">
          <cell r="A492" t="str">
            <v>ВВГнг 3х 50+1х25</v>
          </cell>
          <cell r="FQ492">
            <v>326.45</v>
          </cell>
        </row>
        <row r="493">
          <cell r="A493" t="str">
            <v>ВВГнг 3х 70+1х35</v>
          </cell>
          <cell r="FQ493">
            <v>422.27</v>
          </cell>
        </row>
        <row r="494">
          <cell r="A494" t="str">
            <v>ВВГнг 3х 95+1х50</v>
          </cell>
          <cell r="FQ494">
            <v>555.82000000000005</v>
          </cell>
        </row>
        <row r="495">
          <cell r="A495" t="str">
            <v>ВВГнг 3х120+1х70</v>
          </cell>
          <cell r="FQ495">
            <v>752.48</v>
          </cell>
        </row>
        <row r="496">
          <cell r="A496" t="str">
            <v>ВВГнг 3х150+1х70</v>
          </cell>
          <cell r="FQ496">
            <v>839.82</v>
          </cell>
        </row>
        <row r="497">
          <cell r="A497" t="str">
            <v>ВВГнг 3х185+1х95</v>
          </cell>
          <cell r="FQ497">
            <v>1059.92</v>
          </cell>
        </row>
        <row r="498">
          <cell r="A498" t="str">
            <v>ВВГнг 3х240+1х120</v>
          </cell>
          <cell r="FQ498">
            <v>1469.82</v>
          </cell>
        </row>
        <row r="499">
          <cell r="A499" t="str">
            <v>ВВГнг 4х  1,5</v>
          </cell>
          <cell r="FQ499">
            <v>12.21</v>
          </cell>
        </row>
        <row r="500">
          <cell r="A500" t="str">
            <v>ВВГнг 4х  2,5</v>
          </cell>
          <cell r="FQ500">
            <v>18.63</v>
          </cell>
        </row>
        <row r="501">
          <cell r="A501" t="str">
            <v>ВВГнг 4х  4</v>
          </cell>
          <cell r="FQ501">
            <v>28.17</v>
          </cell>
        </row>
        <row r="502">
          <cell r="A502" t="str">
            <v>ВВГнг 4х  6</v>
          </cell>
          <cell r="FQ502">
            <v>40.31</v>
          </cell>
        </row>
        <row r="503">
          <cell r="A503" t="str">
            <v>ВВГнг 4х 10</v>
          </cell>
          <cell r="FQ503">
            <v>61.79</v>
          </cell>
        </row>
        <row r="504">
          <cell r="A504" t="str">
            <v>ВВГнг 4х 16</v>
          </cell>
          <cell r="FQ504">
            <v>94.65</v>
          </cell>
        </row>
        <row r="505">
          <cell r="A505" t="str">
            <v>ВВГнг 4х 25</v>
          </cell>
          <cell r="FQ505">
            <v>158.44</v>
          </cell>
        </row>
        <row r="506">
          <cell r="A506" t="str">
            <v>ВВГнг 4х 35</v>
          </cell>
          <cell r="FQ506">
            <v>208.41</v>
          </cell>
        </row>
        <row r="507">
          <cell r="A507" t="str">
            <v>ВВГнг 4х 50</v>
          </cell>
          <cell r="FQ507">
            <v>307.89</v>
          </cell>
        </row>
        <row r="508">
          <cell r="A508" t="str">
            <v>ВВГнг 4х 70</v>
          </cell>
          <cell r="FQ508">
            <v>442.9</v>
          </cell>
        </row>
        <row r="509">
          <cell r="A509" t="str">
            <v>ВВГнг 4х 95</v>
          </cell>
          <cell r="FQ509">
            <v>607.27</v>
          </cell>
        </row>
        <row r="510">
          <cell r="A510" t="str">
            <v>ВВГнг 4х120</v>
          </cell>
          <cell r="FQ510">
            <v>742.02</v>
          </cell>
        </row>
        <row r="511">
          <cell r="A511" t="str">
            <v>ВВГнг 4х150</v>
          </cell>
          <cell r="FQ511">
            <v>932.54</v>
          </cell>
        </row>
        <row r="512">
          <cell r="A512" t="str">
            <v>ВВГнг 4х185</v>
          </cell>
          <cell r="FQ512">
            <v>1138.44</v>
          </cell>
        </row>
        <row r="513">
          <cell r="A513" t="str">
            <v>ВВГнг 4х240</v>
          </cell>
          <cell r="FQ513">
            <v>1514.99</v>
          </cell>
        </row>
        <row r="514">
          <cell r="A514" t="str">
            <v>ВВГнг 5х  1,5</v>
          </cell>
          <cell r="FQ514">
            <v>15.23</v>
          </cell>
        </row>
        <row r="515">
          <cell r="A515" t="str">
            <v>ВВГнг 5х  2,5</v>
          </cell>
          <cell r="FQ515">
            <v>22.56</v>
          </cell>
        </row>
        <row r="516">
          <cell r="A516" t="str">
            <v>ВВГнг 5х  4</v>
          </cell>
          <cell r="FQ516">
            <v>34.76</v>
          </cell>
        </row>
        <row r="517">
          <cell r="A517" t="str">
            <v>ВВГнг 5х  6</v>
          </cell>
          <cell r="FQ517">
            <v>49.84</v>
          </cell>
        </row>
        <row r="518">
          <cell r="A518" t="str">
            <v>ВВГнг 5х 10</v>
          </cell>
          <cell r="FQ518">
            <v>77.31</v>
          </cell>
        </row>
        <row r="519">
          <cell r="A519" t="str">
            <v>ВВГнг 5х 16</v>
          </cell>
          <cell r="FQ519">
            <v>118.74</v>
          </cell>
        </row>
        <row r="520">
          <cell r="A520" t="str">
            <v>ВВГнг 5х 25</v>
          </cell>
          <cell r="FQ520">
            <v>193.25</v>
          </cell>
        </row>
        <row r="521">
          <cell r="A521" t="str">
            <v>ВВГнг 5х 35</v>
          </cell>
          <cell r="FQ521">
            <v>273.75</v>
          </cell>
        </row>
        <row r="522">
          <cell r="A522" t="str">
            <v>ВВГнг 5х 50</v>
          </cell>
          <cell r="FQ522">
            <v>388.86</v>
          </cell>
        </row>
        <row r="523">
          <cell r="A523" t="str">
            <v>ВВГнг 5х 70</v>
          </cell>
          <cell r="FQ523">
            <v>569.25</v>
          </cell>
        </row>
        <row r="524">
          <cell r="A524" t="str">
            <v>ВВГнг 5х 95</v>
          </cell>
          <cell r="FQ524">
            <v>771.51</v>
          </cell>
        </row>
        <row r="525">
          <cell r="A525" t="str">
            <v>ВВГнг 5х120</v>
          </cell>
          <cell r="FQ525">
            <v>965.97</v>
          </cell>
        </row>
        <row r="526">
          <cell r="A526" t="str">
            <v>ВВГнг 5х150</v>
          </cell>
          <cell r="FQ526">
            <v>1195.56</v>
          </cell>
        </row>
        <row r="527">
          <cell r="A527" t="str">
            <v>ВВГнг 5х185</v>
          </cell>
          <cell r="FQ527">
            <v>1658.72</v>
          </cell>
        </row>
        <row r="528">
          <cell r="A528" t="str">
            <v>ВВГнг-LS 1х  1,5</v>
          </cell>
          <cell r="FQ528">
            <v>5.73</v>
          </cell>
        </row>
        <row r="529">
          <cell r="A529" t="str">
            <v>ВВГнг-LS 1х  2,5</v>
          </cell>
          <cell r="FQ529">
            <v>8.19</v>
          </cell>
        </row>
        <row r="530">
          <cell r="A530" t="str">
            <v>ВВГнг-LS 1х  4</v>
          </cell>
          <cell r="FQ530">
            <v>11.14</v>
          </cell>
        </row>
        <row r="531">
          <cell r="A531" t="str">
            <v>ВВГнг-LS 1х  6</v>
          </cell>
          <cell r="FQ531">
            <v>15.05</v>
          </cell>
        </row>
        <row r="532">
          <cell r="A532" t="str">
            <v>ВВГнг-LS 1х 10</v>
          </cell>
          <cell r="FQ532">
            <v>23.73</v>
          </cell>
        </row>
        <row r="533">
          <cell r="A533" t="str">
            <v>ВВГнг-LS 1х 16</v>
          </cell>
          <cell r="FQ533">
            <v>39.770000000000003</v>
          </cell>
        </row>
        <row r="534">
          <cell r="A534" t="str">
            <v>ВВГнг-LS 1х 25</v>
          </cell>
          <cell r="FQ534">
            <v>58.76</v>
          </cell>
        </row>
        <row r="535">
          <cell r="A535" t="str">
            <v>ВВГнг-LS 1х 35</v>
          </cell>
          <cell r="FQ535">
            <v>76.02</v>
          </cell>
        </row>
        <row r="536">
          <cell r="A536" t="str">
            <v>ВВГнг-LS 1х 50</v>
          </cell>
          <cell r="FQ536">
            <v>108.84</v>
          </cell>
        </row>
        <row r="537">
          <cell r="A537" t="str">
            <v>ВВГнг-LS 1х 70</v>
          </cell>
          <cell r="FQ537">
            <v>145.94999999999999</v>
          </cell>
        </row>
        <row r="538">
          <cell r="A538" t="str">
            <v>ВВГнг-LS 1х 95</v>
          </cell>
          <cell r="FQ538">
            <v>159.66999999999999</v>
          </cell>
        </row>
        <row r="539">
          <cell r="A539" t="str">
            <v>ВВГнг-LS 1х120</v>
          </cell>
          <cell r="FQ539">
            <v>267.52</v>
          </cell>
        </row>
        <row r="540">
          <cell r="A540" t="str">
            <v>ВВГнг-LS 1х150</v>
          </cell>
          <cell r="FQ540">
            <v>331.71</v>
          </cell>
        </row>
        <row r="541">
          <cell r="A541" t="str">
            <v>ВВГнг-LS 1х185</v>
          </cell>
          <cell r="FQ541">
            <v>319.24</v>
          </cell>
        </row>
        <row r="542">
          <cell r="A542" t="str">
            <v>ВВГнг-LS 1х240</v>
          </cell>
          <cell r="FQ542">
            <v>488.94</v>
          </cell>
        </row>
        <row r="543">
          <cell r="A543" t="str">
            <v>ВВГнг-LS-п 2х1,5</v>
          </cell>
          <cell r="FQ543">
            <v>11.7</v>
          </cell>
        </row>
        <row r="544">
          <cell r="A544" t="str">
            <v>ВВГнг-LS-п 2х2,5</v>
          </cell>
          <cell r="FQ544">
            <v>16.309999999999999</v>
          </cell>
        </row>
        <row r="545">
          <cell r="A545" t="str">
            <v>ВВГнг-LS-п 2х4</v>
          </cell>
          <cell r="FQ545">
            <v>25.07</v>
          </cell>
        </row>
        <row r="546">
          <cell r="A546" t="str">
            <v>ВВГнг-LS-п 2х6</v>
          </cell>
          <cell r="FQ546">
            <v>34.520000000000003</v>
          </cell>
        </row>
        <row r="547">
          <cell r="A547" t="str">
            <v>ВВГнг-LS 2х  1,5</v>
          </cell>
          <cell r="FQ547">
            <v>12.07</v>
          </cell>
        </row>
        <row r="548">
          <cell r="A548" t="str">
            <v>ВВГнг-LS 2х  2,5</v>
          </cell>
          <cell r="FQ548">
            <v>16.91</v>
          </cell>
        </row>
        <row r="549">
          <cell r="A549" t="str">
            <v>ВВГнг-LS 2х  4</v>
          </cell>
          <cell r="FQ549">
            <v>26.04</v>
          </cell>
        </row>
        <row r="550">
          <cell r="A550" t="str">
            <v>ВВГнг-LS 2х  6</v>
          </cell>
          <cell r="FQ550">
            <v>35.549999999999997</v>
          </cell>
        </row>
        <row r="551">
          <cell r="A551" t="str">
            <v>ВВГнг-LS 2х 10</v>
          </cell>
          <cell r="FQ551">
            <v>52.37</v>
          </cell>
        </row>
        <row r="552">
          <cell r="A552" t="str">
            <v>ВВГнг-LS 2х 16</v>
          </cell>
          <cell r="FQ552">
            <v>87.08</v>
          </cell>
        </row>
        <row r="553">
          <cell r="A553" t="str">
            <v>ВВГнг-LS-п 3х1,5</v>
          </cell>
          <cell r="FQ553">
            <v>15.92</v>
          </cell>
        </row>
        <row r="554">
          <cell r="A554" t="str">
            <v>ВВГнг-LS-п 3х2,5</v>
          </cell>
          <cell r="FQ554">
            <v>23.17</v>
          </cell>
        </row>
        <row r="555">
          <cell r="A555" t="str">
            <v>ВВГнг-LS-п 3х4</v>
          </cell>
          <cell r="FQ555">
            <v>30.76</v>
          </cell>
        </row>
        <row r="556">
          <cell r="A556" t="str">
            <v>ВВГнг-LS-п 3х6</v>
          </cell>
          <cell r="FQ556">
            <v>46.42</v>
          </cell>
        </row>
        <row r="557">
          <cell r="A557" t="str">
            <v>ВВГнг-LS 3х  1,5</v>
          </cell>
          <cell r="FQ557">
            <v>15.72</v>
          </cell>
        </row>
        <row r="558">
          <cell r="A558" t="str">
            <v>ВВГнг-LS 3х  2,5</v>
          </cell>
          <cell r="FQ558">
            <v>22.97</v>
          </cell>
        </row>
        <row r="559">
          <cell r="A559" t="str">
            <v>ВВГнг-LS 3х  4</v>
          </cell>
          <cell r="FQ559">
            <v>31.22</v>
          </cell>
        </row>
        <row r="560">
          <cell r="A560" t="str">
            <v>ВВГнг-LS 3х  6</v>
          </cell>
          <cell r="FQ560">
            <v>45.21</v>
          </cell>
        </row>
        <row r="561">
          <cell r="A561" t="str">
            <v>ВВГнг-LS 3х 10</v>
          </cell>
          <cell r="FQ561">
            <v>68.709999999999994</v>
          </cell>
        </row>
        <row r="562">
          <cell r="A562" t="str">
            <v>ВВГнг-LS 3х 16</v>
          </cell>
          <cell r="FQ562">
            <v>104.49</v>
          </cell>
        </row>
        <row r="563">
          <cell r="A563" t="str">
            <v>ВВГнг-LS 3х 25</v>
          </cell>
          <cell r="FQ563">
            <v>174.13</v>
          </cell>
        </row>
        <row r="564">
          <cell r="A564" t="str">
            <v>ВВГнг-LS 3х 35</v>
          </cell>
          <cell r="FQ564">
            <v>233.95</v>
          </cell>
        </row>
        <row r="565">
          <cell r="A565" t="str">
            <v>ВВГнг-LS 3х 50</v>
          </cell>
          <cell r="FQ565">
            <v>288.2</v>
          </cell>
        </row>
        <row r="566">
          <cell r="A566" t="str">
            <v>ВВГнг-LS 3х  2,5+1х1,5</v>
          </cell>
          <cell r="FQ566">
            <v>28.56</v>
          </cell>
        </row>
        <row r="567">
          <cell r="A567" t="str">
            <v>ВВГнг-LS 3х  4+1х2,5</v>
          </cell>
          <cell r="FQ567">
            <v>40.049999999999997</v>
          </cell>
        </row>
        <row r="568">
          <cell r="A568" t="str">
            <v>ВВГнг-LS 3х  6+1х4</v>
          </cell>
          <cell r="FQ568">
            <v>56.63</v>
          </cell>
        </row>
        <row r="569">
          <cell r="A569" t="str">
            <v>ВВГнг-LS 3х 10+1х6</v>
          </cell>
          <cell r="FQ569">
            <v>79.33</v>
          </cell>
        </row>
        <row r="570">
          <cell r="A570" t="str">
            <v>ВВГнг-LS 3х 16+1х10</v>
          </cell>
          <cell r="FQ570">
            <v>127.08</v>
          </cell>
        </row>
        <row r="571">
          <cell r="A571" t="str">
            <v>ВВГнг-LS 3х 25+1х16</v>
          </cell>
          <cell r="FQ571">
            <v>188.07</v>
          </cell>
        </row>
        <row r="572">
          <cell r="A572" t="str">
            <v>ВВГнг-LS 3х 35+1х16</v>
          </cell>
          <cell r="FQ572">
            <v>239.63</v>
          </cell>
        </row>
        <row r="573">
          <cell r="A573" t="str">
            <v>ВВГнг-LS 3х 50+1х25</v>
          </cell>
          <cell r="FQ573">
            <v>314.54000000000002</v>
          </cell>
        </row>
        <row r="574">
          <cell r="A574" t="str">
            <v>ВВГнг-LS 3х 70+1х35</v>
          </cell>
          <cell r="FQ574">
            <v>540.17999999999995</v>
          </cell>
        </row>
        <row r="575">
          <cell r="A575" t="str">
            <v>ВВГнг-LS 3х 95+1х50</v>
          </cell>
          <cell r="FQ575">
            <v>578.62</v>
          </cell>
        </row>
        <row r="576">
          <cell r="A576" t="str">
            <v>ВВГнг-LS 3х120+1х70</v>
          </cell>
          <cell r="FQ576">
            <v>725.34</v>
          </cell>
        </row>
        <row r="577">
          <cell r="A577" t="str">
            <v>ВВГнг-LS 3х150+1х70</v>
          </cell>
          <cell r="FQ577">
            <v>855.46</v>
          </cell>
        </row>
        <row r="578">
          <cell r="A578" t="str">
            <v>ВВГнг-LS 3х185+1х95</v>
          </cell>
          <cell r="FQ578">
            <v>1385.96</v>
          </cell>
        </row>
        <row r="579">
          <cell r="A579" t="str">
            <v>ВВГнг-LS 3х240+1х120</v>
          </cell>
          <cell r="FQ579">
            <v>1801.93</v>
          </cell>
        </row>
        <row r="580">
          <cell r="A580" t="str">
            <v>ВВГнг-LS 4х  1,5</v>
          </cell>
          <cell r="FQ580">
            <v>21.8</v>
          </cell>
        </row>
        <row r="581">
          <cell r="A581" t="str">
            <v>ВВГнг-LS 4х  2,5</v>
          </cell>
          <cell r="FQ581">
            <v>30.67</v>
          </cell>
        </row>
        <row r="582">
          <cell r="A582" t="str">
            <v>ВВГнг-LS 4х  4</v>
          </cell>
          <cell r="FQ582">
            <v>43.1</v>
          </cell>
        </row>
        <row r="583">
          <cell r="A583" t="str">
            <v>ВВГнг-LS 4х  6</v>
          </cell>
          <cell r="FQ583">
            <v>58.09</v>
          </cell>
        </row>
        <row r="584">
          <cell r="A584" t="str">
            <v>ВВГнг-LS 4х 10</v>
          </cell>
          <cell r="FQ584">
            <v>89.06</v>
          </cell>
        </row>
        <row r="585">
          <cell r="A585" t="str">
            <v>ВВГнг-LS 4х 16</v>
          </cell>
          <cell r="FQ585">
            <v>131.61000000000001</v>
          </cell>
        </row>
        <row r="586">
          <cell r="A586" t="str">
            <v>ВВГнг-LS 4х 25</v>
          </cell>
          <cell r="FQ586">
            <v>204.09</v>
          </cell>
        </row>
        <row r="587">
          <cell r="A587" t="str">
            <v>ВВГнг-LS 4х 35</v>
          </cell>
          <cell r="FQ587">
            <v>276.43</v>
          </cell>
        </row>
        <row r="588">
          <cell r="A588" t="str">
            <v>ВВГнг-LS 4х 50</v>
          </cell>
          <cell r="FQ588">
            <v>397.1</v>
          </cell>
        </row>
        <row r="589">
          <cell r="A589" t="str">
            <v>ВВГнг-LS 4х 70</v>
          </cell>
          <cell r="FQ589">
            <v>542.91999999999996</v>
          </cell>
        </row>
        <row r="590">
          <cell r="A590" t="str">
            <v>ВВГнг-LS 4х 95</v>
          </cell>
          <cell r="FQ590">
            <v>742.95</v>
          </cell>
        </row>
        <row r="591">
          <cell r="A591" t="str">
            <v>ВВГнг-LS 4х120</v>
          </cell>
          <cell r="FQ591">
            <v>833.54</v>
          </cell>
        </row>
        <row r="592">
          <cell r="A592" t="str">
            <v>ВВГнг-LS 4х150</v>
          </cell>
          <cell r="FQ592">
            <v>1182.6300000000001</v>
          </cell>
        </row>
        <row r="593">
          <cell r="A593" t="str">
            <v>ВВГнг-LS 4х185</v>
          </cell>
          <cell r="FQ593">
            <v>1322.43</v>
          </cell>
        </row>
        <row r="594">
          <cell r="A594" t="str">
            <v>ВВГнг-LS 4х240</v>
          </cell>
          <cell r="FQ594">
            <v>1895.17</v>
          </cell>
        </row>
        <row r="595">
          <cell r="A595" t="str">
            <v>ВВГнг-LS 5х  1,5</v>
          </cell>
          <cell r="FQ595">
            <v>24.83</v>
          </cell>
        </row>
        <row r="596">
          <cell r="A596" t="str">
            <v>ВВГнг-LS 5х  2,5</v>
          </cell>
          <cell r="FQ596">
            <v>35.01</v>
          </cell>
        </row>
        <row r="597">
          <cell r="A597" t="str">
            <v>ВВГнг-LS 5х  4</v>
          </cell>
          <cell r="FQ597">
            <v>52</v>
          </cell>
        </row>
        <row r="598">
          <cell r="A598" t="str">
            <v>ВВГнг-LS 5х  6</v>
          </cell>
          <cell r="FQ598">
            <v>71.36</v>
          </cell>
        </row>
        <row r="599">
          <cell r="A599" t="str">
            <v>ВВГнг-LS 5х 10</v>
          </cell>
          <cell r="FQ599">
            <v>108.13</v>
          </cell>
        </row>
        <row r="600">
          <cell r="A600" t="str">
            <v>ВВГнг-LS 5х 16</v>
          </cell>
          <cell r="FQ600">
            <v>165</v>
          </cell>
        </row>
        <row r="601">
          <cell r="A601" t="str">
            <v>ВВГнг-LS 5х 25</v>
          </cell>
          <cell r="FQ601">
            <v>250.63</v>
          </cell>
        </row>
        <row r="602">
          <cell r="A602" t="str">
            <v>ВВГнг-LS 5х 35</v>
          </cell>
          <cell r="FQ602">
            <v>346.18</v>
          </cell>
        </row>
        <row r="603">
          <cell r="A603" t="str">
            <v>ВВГнг-LS 5х 50</v>
          </cell>
          <cell r="FQ603">
            <v>486.32</v>
          </cell>
        </row>
        <row r="604">
          <cell r="A604" t="str">
            <v>ВВГнг-LS 5х 70</v>
          </cell>
          <cell r="FQ604">
            <v>691.33</v>
          </cell>
        </row>
        <row r="605">
          <cell r="A605" t="str">
            <v>ВВГнг-LS 5х 95</v>
          </cell>
          <cell r="FQ605">
            <v>928.36</v>
          </cell>
        </row>
        <row r="606">
          <cell r="A606" t="str">
            <v>ВВГнг-LS 5х120</v>
          </cell>
          <cell r="FQ606">
            <v>1156.03</v>
          </cell>
        </row>
        <row r="607">
          <cell r="A607" t="str">
            <v>ВВГнг-LS 5х150</v>
          </cell>
          <cell r="FQ607">
            <v>1398.51</v>
          </cell>
        </row>
        <row r="608">
          <cell r="A608" t="str">
            <v>ВВГнг-LS 5х185</v>
          </cell>
          <cell r="FQ608">
            <v>2793.06</v>
          </cell>
        </row>
        <row r="609">
          <cell r="A609" t="str">
            <v xml:space="preserve"> Кабель медный силовой с заполнением</v>
          </cell>
          <cell r="FQ609">
            <v>0</v>
          </cell>
        </row>
        <row r="610">
          <cell r="A610" t="str">
            <v>ВВГз 2х  1,5</v>
          </cell>
          <cell r="FQ610">
            <v>7.55</v>
          </cell>
        </row>
        <row r="611">
          <cell r="A611" t="str">
            <v>ВВГз 2х  2,5</v>
          </cell>
          <cell r="FQ611">
            <v>11.17</v>
          </cell>
        </row>
        <row r="612">
          <cell r="A612" t="str">
            <v>ВВГз 2х  4</v>
          </cell>
          <cell r="FQ612">
            <v>17.440000000000001</v>
          </cell>
        </row>
        <row r="613">
          <cell r="A613" t="str">
            <v>ВВГз 2х  6</v>
          </cell>
          <cell r="FQ613">
            <v>24.51</v>
          </cell>
        </row>
        <row r="614">
          <cell r="A614" t="str">
            <v>ВВГз 2х 10</v>
          </cell>
          <cell r="FQ614">
            <v>45.51</v>
          </cell>
        </row>
        <row r="615">
          <cell r="A615" t="str">
            <v>ВВГз 3х  1,5</v>
          </cell>
          <cell r="FQ615">
            <v>10.37</v>
          </cell>
        </row>
        <row r="616">
          <cell r="A616" t="str">
            <v>ВВГз 3х  2,5</v>
          </cell>
          <cell r="FQ616">
            <v>16.25</v>
          </cell>
        </row>
        <row r="617">
          <cell r="A617" t="str">
            <v>ВВГз 3х  4</v>
          </cell>
          <cell r="FQ617">
            <v>24.6</v>
          </cell>
        </row>
        <row r="618">
          <cell r="A618" t="str">
            <v>ВВГз 3х  6</v>
          </cell>
          <cell r="FQ618">
            <v>35.07</v>
          </cell>
        </row>
        <row r="619">
          <cell r="A619" t="str">
            <v>ВВГз 3х 10</v>
          </cell>
          <cell r="FQ619">
            <v>57.23</v>
          </cell>
        </row>
        <row r="620">
          <cell r="A620" t="str">
            <v>ВВГз 3х 16</v>
          </cell>
          <cell r="FQ620">
            <v>106</v>
          </cell>
        </row>
        <row r="621">
          <cell r="A621" t="str">
            <v>ВВГз 3х  2,5+1х1,5</v>
          </cell>
          <cell r="FQ621">
            <v>18.77</v>
          </cell>
        </row>
        <row r="622">
          <cell r="A622" t="str">
            <v>ВВГз 3х  4+1х2,5</v>
          </cell>
          <cell r="FQ622">
            <v>28.66</v>
          </cell>
        </row>
        <row r="623">
          <cell r="A623" t="str">
            <v>ВВГз 3х  6+1х4</v>
          </cell>
          <cell r="FQ623">
            <v>41.3</v>
          </cell>
        </row>
        <row r="624">
          <cell r="A624" t="str">
            <v>ВВГз 3х 10+1х6</v>
          </cell>
          <cell r="FQ624">
            <v>73.040000000000006</v>
          </cell>
        </row>
        <row r="625">
          <cell r="A625" t="str">
            <v>ВВГз 3х 16+1х10</v>
          </cell>
          <cell r="FQ625">
            <v>105.88</v>
          </cell>
        </row>
        <row r="626">
          <cell r="A626" t="str">
            <v>ВВГз 4х  1,5</v>
          </cell>
          <cell r="FQ626">
            <v>13.79</v>
          </cell>
        </row>
        <row r="627">
          <cell r="A627" t="str">
            <v>ВВГз 4х  2,5</v>
          </cell>
          <cell r="FQ627">
            <v>20.78</v>
          </cell>
        </row>
        <row r="628">
          <cell r="A628" t="str">
            <v>ВВГз 4х  4</v>
          </cell>
          <cell r="FQ628">
            <v>31.69</v>
          </cell>
        </row>
        <row r="629">
          <cell r="A629" t="str">
            <v>ВВГз 4х  6</v>
          </cell>
          <cell r="FQ629">
            <v>45.47</v>
          </cell>
        </row>
        <row r="630">
          <cell r="A630" t="str">
            <v>ВВГз 4х 10</v>
          </cell>
          <cell r="FQ630">
            <v>72.39</v>
          </cell>
        </row>
        <row r="631">
          <cell r="A631" t="str">
            <v>ВВГз 4х 16</v>
          </cell>
          <cell r="FQ631">
            <v>138.6</v>
          </cell>
        </row>
        <row r="632">
          <cell r="A632" t="str">
            <v>ВВГз 4х 25</v>
          </cell>
          <cell r="FQ632">
            <v>208.27</v>
          </cell>
        </row>
        <row r="633">
          <cell r="A633" t="str">
            <v>ВВГз 4х 35</v>
          </cell>
          <cell r="FQ633">
            <v>243.96</v>
          </cell>
        </row>
        <row r="634">
          <cell r="A634" t="str">
            <v>ВВГз 4х 50</v>
          </cell>
          <cell r="FQ634">
            <v>389.76</v>
          </cell>
        </row>
        <row r="635">
          <cell r="A635" t="str">
            <v>ВВГз 4х 70</v>
          </cell>
          <cell r="FQ635">
            <v>509.13</v>
          </cell>
        </row>
        <row r="636">
          <cell r="A636" t="str">
            <v>ВВГз 4х 95</v>
          </cell>
          <cell r="FQ636">
            <v>721.86</v>
          </cell>
        </row>
        <row r="637">
          <cell r="A637" t="str">
            <v>ВВГз 4х120</v>
          </cell>
          <cell r="FQ637">
            <v>873.26</v>
          </cell>
        </row>
        <row r="638">
          <cell r="A638" t="str">
            <v>ВВГз 4х240</v>
          </cell>
          <cell r="FQ638">
            <v>1761.83</v>
          </cell>
        </row>
        <row r="639">
          <cell r="A639" t="str">
            <v>ВВГз 5х  1,5</v>
          </cell>
          <cell r="FQ639">
            <v>20.92</v>
          </cell>
        </row>
        <row r="640">
          <cell r="A640" t="str">
            <v>ВВГз 5х  2,5</v>
          </cell>
          <cell r="FQ640">
            <v>25.45</v>
          </cell>
        </row>
        <row r="641">
          <cell r="A641" t="str">
            <v>ВВГз 5х  4</v>
          </cell>
          <cell r="FQ641">
            <v>44.77</v>
          </cell>
        </row>
        <row r="642">
          <cell r="A642" t="str">
            <v>ВВГз 5х  6</v>
          </cell>
          <cell r="FQ642">
            <v>56.14</v>
          </cell>
        </row>
        <row r="643">
          <cell r="A643" t="str">
            <v>ВВГз 5х 10</v>
          </cell>
          <cell r="FQ643">
            <v>102</v>
          </cell>
        </row>
        <row r="644">
          <cell r="A644" t="str">
            <v>ВВГз 5х 16</v>
          </cell>
          <cell r="FQ644">
            <v>170.24</v>
          </cell>
        </row>
        <row r="645">
          <cell r="A645" t="str">
            <v>ВВГз 5х 25</v>
          </cell>
          <cell r="FQ645">
            <v>257.20999999999998</v>
          </cell>
        </row>
        <row r="646">
          <cell r="A646" t="str">
            <v>ВВГз 5х 35</v>
          </cell>
          <cell r="FQ646">
            <v>346.38</v>
          </cell>
        </row>
        <row r="647">
          <cell r="A647" t="str">
            <v xml:space="preserve"> Кабель медный бронированный</v>
          </cell>
          <cell r="FQ647">
            <v>0</v>
          </cell>
        </row>
        <row r="648">
          <cell r="A648" t="str">
            <v>ВБбШв 3х 2,5</v>
          </cell>
          <cell r="FQ648">
            <v>32.15</v>
          </cell>
        </row>
        <row r="649">
          <cell r="A649" t="str">
            <v>ВБбШв 3х 4</v>
          </cell>
          <cell r="FQ649">
            <v>41.3</v>
          </cell>
        </row>
        <row r="650">
          <cell r="A650" t="str">
            <v>ВБбШв 3х 6</v>
          </cell>
          <cell r="FQ650">
            <v>52.78</v>
          </cell>
        </row>
        <row r="651">
          <cell r="A651" t="str">
            <v>ВБбШв 3х 10</v>
          </cell>
          <cell r="FQ651">
            <v>70.819999999999993</v>
          </cell>
        </row>
        <row r="652">
          <cell r="A652" t="str">
            <v>ВБбШв 3х 16</v>
          </cell>
          <cell r="FQ652">
            <v>116.09</v>
          </cell>
        </row>
        <row r="653">
          <cell r="A653" t="str">
            <v>ВБбШв 3х 25</v>
          </cell>
          <cell r="FQ653">
            <v>149.36000000000001</v>
          </cell>
        </row>
        <row r="654">
          <cell r="A654" t="str">
            <v>ВБбШв 3х 35</v>
          </cell>
          <cell r="FQ654">
            <v>214.15</v>
          </cell>
        </row>
        <row r="655">
          <cell r="A655" t="str">
            <v>ВБбШв 3х 50</v>
          </cell>
          <cell r="FQ655">
            <v>262.77999999999997</v>
          </cell>
        </row>
        <row r="656">
          <cell r="A656" t="str">
            <v>ВБбШв 3х 70</v>
          </cell>
          <cell r="FQ656">
            <v>402.32</v>
          </cell>
        </row>
        <row r="657">
          <cell r="A657" t="str">
            <v>ВБбШв 3х 95</v>
          </cell>
          <cell r="FQ657">
            <v>545.99</v>
          </cell>
        </row>
        <row r="658">
          <cell r="A658" t="str">
            <v>ВБбШв 3х120</v>
          </cell>
          <cell r="FQ658">
            <v>616.16999999999996</v>
          </cell>
        </row>
        <row r="659">
          <cell r="A659" t="str">
            <v>ВБбШв 3х185</v>
          </cell>
          <cell r="FQ659">
            <v>928.92</v>
          </cell>
        </row>
        <row r="660">
          <cell r="A660" t="str">
            <v>ВБбШв 3х240</v>
          </cell>
          <cell r="FQ660">
            <v>1216.7</v>
          </cell>
        </row>
        <row r="661">
          <cell r="A661" t="str">
            <v>ВБбШв 3х 4+1х2,5</v>
          </cell>
          <cell r="FQ661">
            <v>47.36</v>
          </cell>
        </row>
        <row r="662">
          <cell r="A662" t="str">
            <v>ВБбШв 3х 6+1х4</v>
          </cell>
          <cell r="FQ662">
            <v>58.26</v>
          </cell>
        </row>
        <row r="663">
          <cell r="A663" t="str">
            <v>ВБбШв 3х10+1х6</v>
          </cell>
          <cell r="FQ663">
            <v>81.95</v>
          </cell>
        </row>
        <row r="664">
          <cell r="A664" t="str">
            <v>ВБбШв 3х16+1х10</v>
          </cell>
          <cell r="FQ664">
            <v>127.23</v>
          </cell>
        </row>
        <row r="665">
          <cell r="A665" t="str">
            <v>ВБбШв 3х25+1х16</v>
          </cell>
          <cell r="FQ665">
            <v>174.94</v>
          </cell>
        </row>
        <row r="666">
          <cell r="A666" t="str">
            <v>ВБбШв 3х35+1х16</v>
          </cell>
          <cell r="FQ666">
            <v>225.08</v>
          </cell>
        </row>
        <row r="667">
          <cell r="A667" t="str">
            <v>ВБбШв 3х50+1х25</v>
          </cell>
          <cell r="FQ667">
            <v>303.57</v>
          </cell>
        </row>
        <row r="668">
          <cell r="A668" t="str">
            <v>ВБбШв 3х70+1х35</v>
          </cell>
          <cell r="FQ668">
            <v>434.8</v>
          </cell>
        </row>
        <row r="669">
          <cell r="A669" t="str">
            <v>ВБбШв 3х95+1х50</v>
          </cell>
          <cell r="FQ669">
            <v>580.26</v>
          </cell>
        </row>
        <row r="670">
          <cell r="A670" t="str">
            <v>ВБбШв 3х120+1х70</v>
          </cell>
          <cell r="FQ670">
            <v>740.13</v>
          </cell>
        </row>
        <row r="671">
          <cell r="A671" t="str">
            <v>ВБбШв 3х150+1х70</v>
          </cell>
          <cell r="FQ671">
            <v>872.4</v>
          </cell>
        </row>
        <row r="672">
          <cell r="A672" t="str">
            <v>ВБбШв 3х185+1х95</v>
          </cell>
          <cell r="FQ672">
            <v>1093.8900000000001</v>
          </cell>
        </row>
        <row r="673">
          <cell r="A673" t="str">
            <v>ВБбШв 4х 2,5</v>
          </cell>
          <cell r="FQ673">
            <v>34.08</v>
          </cell>
        </row>
        <row r="674">
          <cell r="A674" t="str">
            <v>ВБбШв 4х 4</v>
          </cell>
          <cell r="FQ674">
            <v>44.33</v>
          </cell>
        </row>
        <row r="675">
          <cell r="A675" t="str">
            <v>ВБбШв 4х 6</v>
          </cell>
          <cell r="FQ675">
            <v>57.64</v>
          </cell>
        </row>
        <row r="676">
          <cell r="A676" t="str">
            <v>ВБбШв 4х 10</v>
          </cell>
          <cell r="FQ676">
            <v>87.01</v>
          </cell>
        </row>
        <row r="677">
          <cell r="A677" t="str">
            <v>ВБбШв 4х 16</v>
          </cell>
          <cell r="FQ677">
            <v>124.5</v>
          </cell>
        </row>
        <row r="678">
          <cell r="A678" t="str">
            <v>ВБбШв 4х 25</v>
          </cell>
          <cell r="FQ678">
            <v>184.5</v>
          </cell>
        </row>
        <row r="679">
          <cell r="A679" t="str">
            <v>ВБбШв 4х 35</v>
          </cell>
          <cell r="FQ679">
            <v>246.63</v>
          </cell>
        </row>
        <row r="680">
          <cell r="A680" t="str">
            <v>ВБбШв 4х 50</v>
          </cell>
          <cell r="FQ680">
            <v>357.66</v>
          </cell>
        </row>
        <row r="681">
          <cell r="A681" t="str">
            <v>ВБбШв 4х 70</v>
          </cell>
          <cell r="FQ681">
            <v>487.09</v>
          </cell>
        </row>
        <row r="682">
          <cell r="A682" t="str">
            <v>ВБбШв 4х 95</v>
          </cell>
          <cell r="FQ682">
            <v>658.5</v>
          </cell>
        </row>
        <row r="683">
          <cell r="A683" t="str">
            <v>ВБбШв 4х120</v>
          </cell>
          <cell r="FQ683">
            <v>803.08</v>
          </cell>
        </row>
        <row r="684">
          <cell r="A684" t="str">
            <v>ВБбШв 4х150</v>
          </cell>
          <cell r="FQ684">
            <v>1003.67</v>
          </cell>
        </row>
        <row r="685">
          <cell r="A685" t="str">
            <v>ВБбШв 4х185</v>
          </cell>
          <cell r="FQ685">
            <v>1219.6099999999999</v>
          </cell>
        </row>
        <row r="686">
          <cell r="A686" t="str">
            <v>ВБбШв 4х240</v>
          </cell>
          <cell r="FQ686">
            <v>1598.61</v>
          </cell>
        </row>
        <row r="687">
          <cell r="A687" t="str">
            <v>ВБбШв 5х2,5</v>
          </cell>
          <cell r="FQ687">
            <v>42.77</v>
          </cell>
        </row>
        <row r="688">
          <cell r="A688" t="str">
            <v>ВБбШв 5х4</v>
          </cell>
          <cell r="FQ688">
            <v>58.36</v>
          </cell>
        </row>
        <row r="689">
          <cell r="A689" t="str">
            <v>ВБбШв 5х6</v>
          </cell>
          <cell r="FQ689">
            <v>76.349999999999994</v>
          </cell>
        </row>
        <row r="690">
          <cell r="A690" t="str">
            <v>ВБбШв 5х10</v>
          </cell>
          <cell r="FQ690">
            <v>118.96</v>
          </cell>
        </row>
        <row r="691">
          <cell r="A691" t="str">
            <v>ВБбШв 5х16</v>
          </cell>
          <cell r="FQ691">
            <v>172.8</v>
          </cell>
        </row>
        <row r="692">
          <cell r="A692" t="str">
            <v>ВБбШв 5х25</v>
          </cell>
          <cell r="FQ692">
            <v>256.83</v>
          </cell>
        </row>
        <row r="693">
          <cell r="A693" t="str">
            <v>ВБбШв 5х35</v>
          </cell>
          <cell r="FQ693">
            <v>343.55</v>
          </cell>
        </row>
        <row r="694">
          <cell r="A694" t="str">
            <v>ВБбШв 5х50</v>
          </cell>
          <cell r="FQ694">
            <v>453.33</v>
          </cell>
        </row>
        <row r="695">
          <cell r="A695" t="str">
            <v>ВБбШв 5х70</v>
          </cell>
          <cell r="FQ695">
            <v>609.46</v>
          </cell>
        </row>
        <row r="696">
          <cell r="A696" t="str">
            <v>ВБбШв 5х95</v>
          </cell>
          <cell r="FQ696">
            <v>819.46</v>
          </cell>
        </row>
        <row r="697">
          <cell r="A697" t="str">
            <v>ВБбШв 5х120</v>
          </cell>
          <cell r="FQ697">
            <v>1020.27</v>
          </cell>
        </row>
        <row r="698">
          <cell r="A698" t="str">
            <v>ВБбШв 5х150</v>
          </cell>
          <cell r="FQ698">
            <v>1258.1199999999999</v>
          </cell>
        </row>
        <row r="699">
          <cell r="A699" t="str">
            <v>ВБбШв 5х185</v>
          </cell>
          <cell r="FQ699">
            <v>1711.72</v>
          </cell>
        </row>
        <row r="700">
          <cell r="A700" t="str">
            <v>ВБбШв 5х240</v>
          </cell>
          <cell r="FQ700">
            <v>2221.75</v>
          </cell>
        </row>
        <row r="701">
          <cell r="A701" t="str">
            <v>ВБбШнг 3х 2,5</v>
          </cell>
          <cell r="FQ701">
            <v>41.42</v>
          </cell>
        </row>
        <row r="702">
          <cell r="A702" t="str">
            <v>ВБбШнг 3х 4</v>
          </cell>
          <cell r="FQ702">
            <v>49.07</v>
          </cell>
        </row>
        <row r="703">
          <cell r="A703" t="str">
            <v>ВБбШнг 3х 6</v>
          </cell>
          <cell r="FQ703">
            <v>56.78</v>
          </cell>
        </row>
        <row r="704">
          <cell r="A704" t="str">
            <v>ВБбШнг 3х 10</v>
          </cell>
          <cell r="FQ704">
            <v>88.95</v>
          </cell>
        </row>
        <row r="705">
          <cell r="A705" t="str">
            <v>ВБбШнг 3х 16</v>
          </cell>
          <cell r="FQ705">
            <v>122.86</v>
          </cell>
        </row>
        <row r="706">
          <cell r="A706" t="str">
            <v>ВБбШнг 3х 25</v>
          </cell>
          <cell r="FQ706">
            <v>182.88</v>
          </cell>
        </row>
        <row r="707">
          <cell r="A707" t="str">
            <v>ВБбШнг 3х 35</v>
          </cell>
          <cell r="FQ707">
            <v>242.39</v>
          </cell>
        </row>
        <row r="708">
          <cell r="A708" t="str">
            <v>ВБбШнг 3х 50</v>
          </cell>
          <cell r="FQ708">
            <v>336.4</v>
          </cell>
        </row>
        <row r="709">
          <cell r="A709" t="str">
            <v>ВБбШнг 3х 70</v>
          </cell>
          <cell r="FQ709">
            <v>446.6</v>
          </cell>
        </row>
        <row r="710">
          <cell r="A710" t="str">
            <v>ВБбШнг 3х 95</v>
          </cell>
          <cell r="FQ710">
            <v>599.20000000000005</v>
          </cell>
        </row>
        <row r="711">
          <cell r="A711" t="str">
            <v>ВБбШнг 3х120</v>
          </cell>
          <cell r="FQ711">
            <v>743.13</v>
          </cell>
        </row>
        <row r="712">
          <cell r="A712" t="str">
            <v>ВБбШнг 3х150</v>
          </cell>
          <cell r="FQ712">
            <v>905.68</v>
          </cell>
        </row>
        <row r="713">
          <cell r="A713" t="str">
            <v>ВБбШнг 3х185</v>
          </cell>
          <cell r="FQ713">
            <v>1111.1099999999999</v>
          </cell>
        </row>
        <row r="714">
          <cell r="A714" t="str">
            <v>ВБбШнг 3х240</v>
          </cell>
          <cell r="FQ714">
            <v>1436.55</v>
          </cell>
        </row>
        <row r="715">
          <cell r="A715" t="str">
            <v>ВБбШнг 3х 4+1х2,5</v>
          </cell>
          <cell r="FQ715">
            <v>55.06</v>
          </cell>
        </row>
        <row r="716">
          <cell r="A716" t="str">
            <v>ВБбШнг 3х 6+1х4</v>
          </cell>
          <cell r="FQ716">
            <v>73.05</v>
          </cell>
        </row>
        <row r="717">
          <cell r="A717" t="str">
            <v>ВБбШнг 3х10+1х6</v>
          </cell>
          <cell r="FQ717">
            <v>95.09</v>
          </cell>
        </row>
        <row r="718">
          <cell r="A718" t="str">
            <v>ВБбШнг 3х16+1х10</v>
          </cell>
          <cell r="FQ718">
            <v>133.33000000000001</v>
          </cell>
        </row>
        <row r="719">
          <cell r="A719" t="str">
            <v>ВБбШнг 3х25+1х16</v>
          </cell>
          <cell r="FQ719">
            <v>201.82</v>
          </cell>
        </row>
        <row r="720">
          <cell r="A720" t="str">
            <v>ВБбШнг 3х35+1х16</v>
          </cell>
          <cell r="FQ720">
            <v>245.41</v>
          </cell>
        </row>
        <row r="721">
          <cell r="A721" t="str">
            <v>ВБбШнг 3х50+1х25</v>
          </cell>
          <cell r="FQ721">
            <v>340.77</v>
          </cell>
        </row>
        <row r="722">
          <cell r="A722" t="str">
            <v>ВБбШнг 3х70+1х35</v>
          </cell>
          <cell r="FQ722">
            <v>474.06</v>
          </cell>
        </row>
        <row r="723">
          <cell r="A723" t="str">
            <v>ВБбШнг 3х95+1х50</v>
          </cell>
          <cell r="FQ723">
            <v>590.05999999999995</v>
          </cell>
        </row>
        <row r="724">
          <cell r="A724" t="str">
            <v>ВБбШнг 3х120+1х70</v>
          </cell>
          <cell r="FQ724">
            <v>746.58</v>
          </cell>
        </row>
        <row r="725">
          <cell r="A725" t="str">
            <v>ВБбШнг 3х150+1х70</v>
          </cell>
          <cell r="FQ725">
            <v>887.65</v>
          </cell>
        </row>
        <row r="726">
          <cell r="A726" t="str">
            <v>ВБбШнг 3х185+1х95</v>
          </cell>
          <cell r="FQ726">
            <v>1204.96</v>
          </cell>
        </row>
        <row r="727">
          <cell r="A727" t="str">
            <v>ВБбШнг 4х 2,5</v>
          </cell>
          <cell r="FQ727">
            <v>45.39</v>
          </cell>
        </row>
        <row r="728">
          <cell r="A728" t="str">
            <v>ВБбШнг 4х 4</v>
          </cell>
          <cell r="FQ728">
            <v>58.78</v>
          </cell>
        </row>
        <row r="729">
          <cell r="A729" t="str">
            <v>ВБбШнг 4х 6</v>
          </cell>
          <cell r="FQ729">
            <v>65.13</v>
          </cell>
        </row>
        <row r="730">
          <cell r="A730" t="str">
            <v>ВБбШнг 4х 10</v>
          </cell>
          <cell r="FQ730">
            <v>102.63</v>
          </cell>
        </row>
        <row r="731">
          <cell r="A731" t="str">
            <v>ВБбШнг 4х 16</v>
          </cell>
          <cell r="FQ731">
            <v>154.57</v>
          </cell>
        </row>
        <row r="732">
          <cell r="A732" t="str">
            <v>ВБбШнг 4х 25</v>
          </cell>
          <cell r="FQ732">
            <v>222.71</v>
          </cell>
        </row>
        <row r="733">
          <cell r="A733" t="str">
            <v>ВБбШнг 4х 35</v>
          </cell>
          <cell r="FQ733">
            <v>299.48</v>
          </cell>
        </row>
        <row r="734">
          <cell r="A734" t="str">
            <v>ВБбШнг 4х 50</v>
          </cell>
          <cell r="FQ734">
            <v>380.99</v>
          </cell>
        </row>
        <row r="735">
          <cell r="A735" t="str">
            <v>ВБбШнг 4х 70</v>
          </cell>
          <cell r="FQ735">
            <v>514.44000000000005</v>
          </cell>
        </row>
        <row r="736">
          <cell r="A736" t="str">
            <v>ВБбШнг 4х 95</v>
          </cell>
          <cell r="FQ736">
            <v>704.52</v>
          </cell>
        </row>
        <row r="737">
          <cell r="A737" t="str">
            <v>ВБбШнг 4х120</v>
          </cell>
          <cell r="FQ737">
            <v>898.66</v>
          </cell>
        </row>
        <row r="738">
          <cell r="A738" t="str">
            <v>ВБбШнг 4х150</v>
          </cell>
          <cell r="FQ738">
            <v>1092.1500000000001</v>
          </cell>
        </row>
        <row r="739">
          <cell r="A739" t="str">
            <v>ВБбШнг 4х185</v>
          </cell>
          <cell r="FQ739">
            <v>1309.9100000000001</v>
          </cell>
        </row>
        <row r="740">
          <cell r="A740" t="str">
            <v>ВБбШнг 4х240</v>
          </cell>
          <cell r="FQ740">
            <v>1699.85</v>
          </cell>
        </row>
        <row r="741">
          <cell r="A741" t="str">
            <v>ВБбШнг 5х6</v>
          </cell>
          <cell r="FQ741">
            <v>78.069999999999993</v>
          </cell>
        </row>
        <row r="742">
          <cell r="A742" t="str">
            <v>ВБбШнг 5х10</v>
          </cell>
          <cell r="FQ742">
            <v>130.04</v>
          </cell>
        </row>
        <row r="743">
          <cell r="A743" t="str">
            <v>ВБбШнг 5х16</v>
          </cell>
          <cell r="FQ743">
            <v>186.17</v>
          </cell>
        </row>
        <row r="744">
          <cell r="A744" t="str">
            <v>ВБбШнг 5х25</v>
          </cell>
          <cell r="FQ744">
            <v>272.69</v>
          </cell>
        </row>
        <row r="745">
          <cell r="A745" t="str">
            <v>ВБбШнг 5х35</v>
          </cell>
          <cell r="FQ745">
            <v>361.02</v>
          </cell>
        </row>
        <row r="746">
          <cell r="A746" t="str">
            <v>ВБбШнг 5х50</v>
          </cell>
          <cell r="FQ746">
            <v>471.43</v>
          </cell>
        </row>
        <row r="747">
          <cell r="A747" t="str">
            <v>ВБбШнг 5х70</v>
          </cell>
          <cell r="FQ747">
            <v>629.83000000000004</v>
          </cell>
        </row>
        <row r="748">
          <cell r="A748" t="str">
            <v>ВБбШнг 5х95</v>
          </cell>
          <cell r="FQ748">
            <v>843.79</v>
          </cell>
        </row>
        <row r="749">
          <cell r="A749" t="str">
            <v>ВБбШнг 5х120</v>
          </cell>
          <cell r="FQ749">
            <v>1046.6199999999999</v>
          </cell>
        </row>
        <row r="750">
          <cell r="A750" t="str">
            <v xml:space="preserve"> Кабель алюминиевый силовой</v>
          </cell>
        </row>
        <row r="751">
          <cell r="A751" t="str">
            <v>АВВГ 1х  2,5</v>
          </cell>
          <cell r="FQ751">
            <v>1.96</v>
          </cell>
        </row>
        <row r="752">
          <cell r="A752" t="str">
            <v>АВВГ 1х  4</v>
          </cell>
          <cell r="FQ752">
            <v>2.66</v>
          </cell>
        </row>
        <row r="753">
          <cell r="A753" t="str">
            <v>АВВГ 1х  6</v>
          </cell>
          <cell r="FQ753">
            <v>3.36</v>
          </cell>
        </row>
        <row r="754">
          <cell r="A754" t="str">
            <v>АВВГ 1х 10</v>
          </cell>
          <cell r="FQ754">
            <v>5.0999999999999996</v>
          </cell>
        </row>
        <row r="755">
          <cell r="A755" t="str">
            <v>АВВГ 1х 16</v>
          </cell>
          <cell r="FQ755">
            <v>7.46</v>
          </cell>
        </row>
        <row r="756">
          <cell r="A756" t="str">
            <v>АВВГ 1х 25</v>
          </cell>
          <cell r="FQ756">
            <v>10.91</v>
          </cell>
        </row>
        <row r="757">
          <cell r="A757" t="str">
            <v>АВВГ 1х 35</v>
          </cell>
          <cell r="FQ757">
            <v>13.81</v>
          </cell>
        </row>
        <row r="758">
          <cell r="A758" t="str">
            <v>АВВГ 1х 50</v>
          </cell>
          <cell r="FQ758">
            <v>19.3</v>
          </cell>
        </row>
        <row r="759">
          <cell r="A759" t="str">
            <v>АВВГ 1х 70</v>
          </cell>
          <cell r="FQ759">
            <v>26.44</v>
          </cell>
        </row>
        <row r="760">
          <cell r="A760" t="str">
            <v>АВВГ 1х 95</v>
          </cell>
          <cell r="FQ760">
            <v>35.729999999999997</v>
          </cell>
        </row>
        <row r="761">
          <cell r="A761" t="str">
            <v>АВВГ 1х120</v>
          </cell>
          <cell r="FQ761">
            <v>43.44</v>
          </cell>
        </row>
        <row r="762">
          <cell r="A762" t="str">
            <v>АВВГ 1х150</v>
          </cell>
          <cell r="FQ762">
            <v>59.06</v>
          </cell>
        </row>
        <row r="763">
          <cell r="A763" t="str">
            <v>АВВГ 1х185</v>
          </cell>
          <cell r="FQ763">
            <v>71.739999999999995</v>
          </cell>
        </row>
        <row r="764">
          <cell r="A764" t="str">
            <v>АВВГ 1х240</v>
          </cell>
          <cell r="FQ764">
            <v>90.97</v>
          </cell>
        </row>
        <row r="765">
          <cell r="A765" t="str">
            <v>АВВГп 2х 2,5</v>
          </cell>
          <cell r="FQ765">
            <v>2.77</v>
          </cell>
        </row>
        <row r="766">
          <cell r="A766" t="str">
            <v>АВВГп 2х 4</v>
          </cell>
          <cell r="FQ766">
            <v>3.93</v>
          </cell>
        </row>
        <row r="767">
          <cell r="A767" t="str">
            <v>АВВГп 2х 6</v>
          </cell>
          <cell r="FQ767">
            <v>5.17</v>
          </cell>
        </row>
        <row r="768">
          <cell r="A768" t="str">
            <v>АВВГп 2х10</v>
          </cell>
          <cell r="FQ768">
            <v>8.43</v>
          </cell>
        </row>
        <row r="769">
          <cell r="A769" t="str">
            <v>АВВГп 2х 16</v>
          </cell>
          <cell r="FQ769">
            <v>12.75</v>
          </cell>
        </row>
        <row r="770">
          <cell r="A770" t="str">
            <v>АВВГ 2х 25</v>
          </cell>
          <cell r="FQ770">
            <v>18.79</v>
          </cell>
        </row>
        <row r="771">
          <cell r="A771" t="str">
            <v>АВВГ 2х 35</v>
          </cell>
          <cell r="FQ771">
            <v>29.59</v>
          </cell>
        </row>
        <row r="772">
          <cell r="A772" t="str">
            <v>АВВГ 2х 50</v>
          </cell>
          <cell r="FQ772">
            <v>44.78</v>
          </cell>
        </row>
        <row r="773">
          <cell r="A773" t="str">
            <v>АВВГ 2х 70</v>
          </cell>
          <cell r="FQ773">
            <v>55.64</v>
          </cell>
        </row>
        <row r="774">
          <cell r="A774" t="str">
            <v>АВВГ 2х 95</v>
          </cell>
          <cell r="FQ774">
            <v>75.23</v>
          </cell>
        </row>
        <row r="775">
          <cell r="A775" t="str">
            <v>АВВГ 2х120</v>
          </cell>
          <cell r="FQ775">
            <v>96.3</v>
          </cell>
        </row>
        <row r="776">
          <cell r="A776" t="str">
            <v>АВВГ 2х150</v>
          </cell>
          <cell r="FQ776">
            <v>115.88</v>
          </cell>
        </row>
        <row r="777">
          <cell r="A777" t="str">
            <v>АВВГ 2х185</v>
          </cell>
          <cell r="FQ777">
            <v>159.76</v>
          </cell>
        </row>
        <row r="778">
          <cell r="A778" t="str">
            <v>АВВГ 2х240</v>
          </cell>
          <cell r="FQ778">
            <v>199.34</v>
          </cell>
        </row>
        <row r="779">
          <cell r="A779" t="str">
            <v>АВВГп 3х2,5</v>
          </cell>
          <cell r="FQ779">
            <v>3.94</v>
          </cell>
        </row>
        <row r="780">
          <cell r="A780" t="str">
            <v>АВВГп 3х4</v>
          </cell>
          <cell r="FQ780">
            <v>5.61</v>
          </cell>
        </row>
        <row r="781">
          <cell r="A781" t="str">
            <v>АВВГп 3х6</v>
          </cell>
          <cell r="FQ781">
            <v>8.2899999999999991</v>
          </cell>
        </row>
        <row r="782">
          <cell r="A782" t="str">
            <v>АВВГ 3х10</v>
          </cell>
          <cell r="FQ782">
            <v>12.93</v>
          </cell>
        </row>
        <row r="783">
          <cell r="A783" t="str">
            <v>АВВГ 3х 16</v>
          </cell>
          <cell r="FQ783">
            <v>18.29</v>
          </cell>
        </row>
        <row r="784">
          <cell r="A784" t="str">
            <v>АВВГ 3х 25</v>
          </cell>
          <cell r="FQ784">
            <v>27.97</v>
          </cell>
        </row>
        <row r="785">
          <cell r="A785" t="str">
            <v>АВВГ 3х 35</v>
          </cell>
          <cell r="FQ785">
            <v>38.19</v>
          </cell>
        </row>
        <row r="786">
          <cell r="A786" t="str">
            <v>АВВГ 3х 50</v>
          </cell>
          <cell r="FQ786">
            <v>56.65</v>
          </cell>
        </row>
        <row r="787">
          <cell r="A787" t="str">
            <v>АВВГ 3х 70</v>
          </cell>
          <cell r="FQ787">
            <v>82.26</v>
          </cell>
        </row>
        <row r="788">
          <cell r="A788" t="str">
            <v>АВВГ 3х 95</v>
          </cell>
          <cell r="FQ788">
            <v>116.19</v>
          </cell>
        </row>
        <row r="789">
          <cell r="A789" t="str">
            <v>АВВГ 3х120</v>
          </cell>
          <cell r="FQ789">
            <v>141.22999999999999</v>
          </cell>
        </row>
        <row r="790">
          <cell r="A790" t="str">
            <v>АВВГ 3х150</v>
          </cell>
          <cell r="FQ790">
            <v>166.96</v>
          </cell>
        </row>
        <row r="791">
          <cell r="A791" t="str">
            <v>АВВГ 3х185</v>
          </cell>
          <cell r="FQ791">
            <v>199.73</v>
          </cell>
        </row>
        <row r="792">
          <cell r="A792" t="str">
            <v>АВВГ 3х240</v>
          </cell>
          <cell r="FQ792">
            <v>258.73</v>
          </cell>
        </row>
        <row r="793">
          <cell r="A793" t="str">
            <v>АВВГ 3х  4+1х2,5</v>
          </cell>
          <cell r="FQ793">
            <v>7.5</v>
          </cell>
        </row>
        <row r="794">
          <cell r="A794" t="str">
            <v>АВВГ 3х  6+1х4</v>
          </cell>
          <cell r="FQ794">
            <v>9.5</v>
          </cell>
        </row>
        <row r="795">
          <cell r="A795" t="str">
            <v>АВВГ 3х 10+1х6</v>
          </cell>
          <cell r="FQ795">
            <v>14.73</v>
          </cell>
        </row>
        <row r="796">
          <cell r="A796" t="str">
            <v>АВВГ 3х 16+1х10</v>
          </cell>
          <cell r="FQ796">
            <v>21.91</v>
          </cell>
        </row>
        <row r="797">
          <cell r="A797" t="str">
            <v>АВВГ 3х 25+1х16</v>
          </cell>
          <cell r="FQ797">
            <v>32.340000000000003</v>
          </cell>
        </row>
        <row r="798">
          <cell r="A798" t="str">
            <v>АВВГ 3х 35+1х16</v>
          </cell>
          <cell r="FQ798">
            <v>42.19</v>
          </cell>
        </row>
        <row r="799">
          <cell r="A799" t="str">
            <v>АВВГ 3х 50+1х25</v>
          </cell>
          <cell r="FQ799">
            <v>57.85</v>
          </cell>
        </row>
        <row r="800">
          <cell r="A800" t="str">
            <v>АВВГ 3х 70+1х25</v>
          </cell>
          <cell r="FQ800">
            <v>89.19</v>
          </cell>
        </row>
        <row r="801">
          <cell r="A801" t="str">
            <v>АВВГ 3х 70+1х35</v>
          </cell>
          <cell r="FQ801">
            <v>93.06</v>
          </cell>
        </row>
        <row r="802">
          <cell r="A802" t="str">
            <v>АВВГ 3х 95+1х35</v>
          </cell>
          <cell r="FQ802">
            <v>119.55</v>
          </cell>
        </row>
        <row r="803">
          <cell r="A803" t="str">
            <v>АВВГ 3х 95+1х50</v>
          </cell>
          <cell r="FQ803">
            <v>124.66</v>
          </cell>
        </row>
        <row r="804">
          <cell r="A804" t="str">
            <v>АВВГ 3х120+1х35</v>
          </cell>
          <cell r="FQ804">
            <v>141.47</v>
          </cell>
        </row>
        <row r="805">
          <cell r="A805" t="str">
            <v>АВВГ 3х120+1х70</v>
          </cell>
          <cell r="FQ805">
            <v>155.91999999999999</v>
          </cell>
        </row>
        <row r="806">
          <cell r="A806" t="str">
            <v>АВВГ 3х150+1х70</v>
          </cell>
          <cell r="FQ806">
            <v>187.96</v>
          </cell>
        </row>
        <row r="807">
          <cell r="A807" t="str">
            <v>АВВГ 3х185+1х95</v>
          </cell>
          <cell r="FQ807">
            <v>230.75</v>
          </cell>
        </row>
        <row r="808">
          <cell r="A808" t="str">
            <v>АВВГ 3х240+1х120</v>
          </cell>
          <cell r="FQ808">
            <v>310.08</v>
          </cell>
        </row>
        <row r="809">
          <cell r="A809" t="str">
            <v>АВВГ 4х  2,5</v>
          </cell>
          <cell r="FQ809">
            <v>5.33</v>
          </cell>
        </row>
        <row r="810">
          <cell r="A810" t="str">
            <v>АВВГ 4х  4</v>
          </cell>
          <cell r="FQ810">
            <v>7.84</v>
          </cell>
        </row>
        <row r="811">
          <cell r="A811" t="str">
            <v>АВВГ 4х  6</v>
          </cell>
          <cell r="FQ811">
            <v>10.41</v>
          </cell>
        </row>
        <row r="812">
          <cell r="A812" t="str">
            <v>АВВГ 4х 10</v>
          </cell>
          <cell r="FQ812">
            <v>16.010000000000002</v>
          </cell>
        </row>
        <row r="813">
          <cell r="A813" t="str">
            <v>АВВГ 4х 16</v>
          </cell>
          <cell r="FQ813">
            <v>23.83</v>
          </cell>
        </row>
        <row r="814">
          <cell r="A814" t="str">
            <v>АВВГ 4х 25</v>
          </cell>
          <cell r="FQ814">
            <v>35.6</v>
          </cell>
        </row>
        <row r="815">
          <cell r="A815" t="str">
            <v>АВВГ 4х 35</v>
          </cell>
          <cell r="FQ815">
            <v>46.2</v>
          </cell>
        </row>
        <row r="816">
          <cell r="A816" t="str">
            <v>АВВГ 4х 50</v>
          </cell>
          <cell r="FQ816">
            <v>64.56</v>
          </cell>
        </row>
        <row r="817">
          <cell r="A817" t="str">
            <v>АВВГ 4х 70</v>
          </cell>
          <cell r="FQ817">
            <v>100.06</v>
          </cell>
        </row>
        <row r="818">
          <cell r="A818" t="str">
            <v>АВВГ 4х 95</v>
          </cell>
          <cell r="FQ818">
            <v>138.97</v>
          </cell>
        </row>
        <row r="819">
          <cell r="A819" t="str">
            <v>АВВГ 4х120</v>
          </cell>
          <cell r="FQ819">
            <v>166.75</v>
          </cell>
        </row>
        <row r="820">
          <cell r="A820" t="str">
            <v>АВВГ 4х150</v>
          </cell>
          <cell r="FQ820">
            <v>203.23</v>
          </cell>
        </row>
        <row r="821">
          <cell r="A821" t="str">
            <v>АВВГ 4х185</v>
          </cell>
          <cell r="FQ821">
            <v>251.53</v>
          </cell>
        </row>
        <row r="822">
          <cell r="A822" t="str">
            <v>АВВГ 4х240</v>
          </cell>
          <cell r="FQ822">
            <v>319.67</v>
          </cell>
        </row>
        <row r="823">
          <cell r="A823" t="str">
            <v>АВВГ 5х  2,5</v>
          </cell>
          <cell r="FQ823">
            <v>6.99</v>
          </cell>
        </row>
        <row r="824">
          <cell r="A824" t="str">
            <v>АВВГ 5х  4</v>
          </cell>
          <cell r="FQ824">
            <v>9.86</v>
          </cell>
        </row>
        <row r="825">
          <cell r="A825" t="str">
            <v>АВВГ 5х  6</v>
          </cell>
          <cell r="FQ825">
            <v>13.11</v>
          </cell>
        </row>
        <row r="826">
          <cell r="A826" t="str">
            <v>АВВГ 5х 10</v>
          </cell>
          <cell r="FQ826">
            <v>20.65</v>
          </cell>
        </row>
        <row r="827">
          <cell r="A827" t="str">
            <v>АВВГ 5х 16</v>
          </cell>
          <cell r="FQ827">
            <v>30.57</v>
          </cell>
        </row>
        <row r="828">
          <cell r="A828" t="str">
            <v>АВВГ 5х 25</v>
          </cell>
          <cell r="FQ828">
            <v>44.98</v>
          </cell>
        </row>
        <row r="829">
          <cell r="A829" t="str">
            <v>АВВГ 5х 35</v>
          </cell>
          <cell r="FQ829">
            <v>66.27</v>
          </cell>
        </row>
        <row r="830">
          <cell r="A830" t="str">
            <v>АВВГ 5х 50</v>
          </cell>
          <cell r="FQ830">
            <v>90.21</v>
          </cell>
        </row>
        <row r="831">
          <cell r="A831" t="str">
            <v>АВВГ 5х 70</v>
          </cell>
          <cell r="FQ831">
            <v>142.53</v>
          </cell>
        </row>
        <row r="832">
          <cell r="A832" t="str">
            <v>АВВГ 5х 95</v>
          </cell>
          <cell r="FQ832">
            <v>199.82</v>
          </cell>
        </row>
        <row r="833">
          <cell r="A833" t="str">
            <v>АВВГ 5х120</v>
          </cell>
          <cell r="FQ833">
            <v>245.34</v>
          </cell>
        </row>
        <row r="834">
          <cell r="A834" t="str">
            <v>АВВГ 5х150</v>
          </cell>
          <cell r="FQ834">
            <v>295.3</v>
          </cell>
        </row>
        <row r="835">
          <cell r="A835" t="str">
            <v>АВВГ 5х185</v>
          </cell>
          <cell r="FQ835">
            <v>322.04000000000002</v>
          </cell>
        </row>
        <row r="836">
          <cell r="A836" t="str">
            <v>АВВГнг 1х  2,5</v>
          </cell>
          <cell r="FQ836">
            <v>2.83</v>
          </cell>
        </row>
        <row r="837">
          <cell r="A837" t="str">
            <v>АВВГнг 1х  4</v>
          </cell>
          <cell r="FQ837">
            <v>3.67</v>
          </cell>
        </row>
        <row r="838">
          <cell r="A838" t="str">
            <v>АВВГнг 1х  6</v>
          </cell>
          <cell r="FQ838">
            <v>4.49</v>
          </cell>
        </row>
        <row r="839">
          <cell r="A839" t="str">
            <v>АВВГнг 1х 10</v>
          </cell>
          <cell r="FQ839">
            <v>6.47</v>
          </cell>
        </row>
        <row r="840">
          <cell r="A840" t="str">
            <v>АВВГнг 1х 16</v>
          </cell>
          <cell r="FQ840">
            <v>10.25</v>
          </cell>
        </row>
        <row r="841">
          <cell r="A841" t="str">
            <v>АВВГнг 1х 25</v>
          </cell>
          <cell r="FQ841">
            <v>14.4</v>
          </cell>
        </row>
        <row r="842">
          <cell r="A842" t="str">
            <v>АВВГнг 1х 35</v>
          </cell>
          <cell r="FQ842">
            <v>17.87</v>
          </cell>
        </row>
        <row r="843">
          <cell r="A843" t="str">
            <v>АВВГнг 1х 50</v>
          </cell>
          <cell r="FQ843">
            <v>22.81</v>
          </cell>
        </row>
        <row r="844">
          <cell r="A844" t="str">
            <v>АВВГнг 1х 70</v>
          </cell>
          <cell r="FQ844">
            <v>31.77</v>
          </cell>
        </row>
        <row r="845">
          <cell r="A845" t="str">
            <v>АВВГнг 1х 95</v>
          </cell>
          <cell r="FQ845">
            <v>41.12</v>
          </cell>
        </row>
        <row r="846">
          <cell r="A846" t="str">
            <v>АВВГнг 1х120</v>
          </cell>
          <cell r="FQ846">
            <v>51.06</v>
          </cell>
        </row>
        <row r="847">
          <cell r="A847" t="str">
            <v>АВВГнг 1х150</v>
          </cell>
          <cell r="FQ847">
            <v>66.87</v>
          </cell>
        </row>
        <row r="848">
          <cell r="A848" t="str">
            <v>АВВГнг 1х185</v>
          </cell>
          <cell r="FQ848">
            <v>81.680000000000007</v>
          </cell>
        </row>
        <row r="849">
          <cell r="A849" t="str">
            <v>АВВГнг 1х240</v>
          </cell>
          <cell r="FQ849">
            <v>102.52</v>
          </cell>
        </row>
        <row r="850">
          <cell r="A850" t="str">
            <v>АВВГнг-п 2х  2,5</v>
          </cell>
          <cell r="FQ850">
            <v>4.3</v>
          </cell>
        </row>
        <row r="851">
          <cell r="A851" t="str">
            <v>АВВГнг-п 2х  4</v>
          </cell>
          <cell r="FQ851">
            <v>5.89</v>
          </cell>
        </row>
        <row r="852">
          <cell r="A852" t="str">
            <v>АВВГнг-п 2х  6</v>
          </cell>
          <cell r="FQ852">
            <v>7.48</v>
          </cell>
        </row>
        <row r="853">
          <cell r="A853" t="str">
            <v>АВВГнг-п 2х 10</v>
          </cell>
          <cell r="FQ853">
            <v>11.57</v>
          </cell>
        </row>
        <row r="854">
          <cell r="A854" t="str">
            <v>АВВГнг-п 2х 16</v>
          </cell>
          <cell r="FQ854">
            <v>17.77</v>
          </cell>
        </row>
        <row r="855">
          <cell r="A855" t="str">
            <v>АВВГнг 2х 25</v>
          </cell>
          <cell r="FQ855">
            <v>20.059999999999999</v>
          </cell>
        </row>
        <row r="856">
          <cell r="A856" t="str">
            <v>АВВГнг 2х 35</v>
          </cell>
          <cell r="FQ856">
            <v>38.94</v>
          </cell>
        </row>
        <row r="857">
          <cell r="A857" t="str">
            <v>АВВГнг 2х 50</v>
          </cell>
          <cell r="FQ857">
            <v>51.57</v>
          </cell>
        </row>
        <row r="858">
          <cell r="A858" t="str">
            <v>АВВГнг 2х 70</v>
          </cell>
          <cell r="FQ858">
            <v>69.59</v>
          </cell>
        </row>
        <row r="859">
          <cell r="A859" t="str">
            <v>АВВГнг 2х 95</v>
          </cell>
          <cell r="FQ859">
            <v>89.62</v>
          </cell>
        </row>
        <row r="860">
          <cell r="A860" t="str">
            <v>АВВГнг 2х120</v>
          </cell>
          <cell r="FQ860">
            <v>110.33</v>
          </cell>
        </row>
        <row r="861">
          <cell r="A861" t="str">
            <v>АВВГнг 2х150</v>
          </cell>
          <cell r="FQ861">
            <v>137.69</v>
          </cell>
        </row>
        <row r="862">
          <cell r="A862" t="str">
            <v>АВВГнг 2х185</v>
          </cell>
          <cell r="FQ862">
            <v>170.07</v>
          </cell>
        </row>
        <row r="863">
          <cell r="A863" t="str">
            <v>АВВГнг 2х240</v>
          </cell>
          <cell r="FQ863">
            <v>210.06</v>
          </cell>
        </row>
        <row r="864">
          <cell r="A864" t="str">
            <v>АВВГнг-п 3х  2,5</v>
          </cell>
          <cell r="FQ864">
            <v>6.15</v>
          </cell>
        </row>
        <row r="865">
          <cell r="A865" t="str">
            <v>АВВГнг-п 3х  4</v>
          </cell>
          <cell r="FQ865">
            <v>8.3800000000000008</v>
          </cell>
        </row>
        <row r="866">
          <cell r="A866" t="str">
            <v>АВВГнг-п 3х  6</v>
          </cell>
          <cell r="FQ866">
            <v>10.61</v>
          </cell>
        </row>
        <row r="867">
          <cell r="A867" t="str">
            <v>АВВГнг 3х  2,5</v>
          </cell>
          <cell r="FQ867">
            <v>6.56</v>
          </cell>
        </row>
        <row r="868">
          <cell r="A868" t="str">
            <v>АВВГнг 3х  4</v>
          </cell>
          <cell r="FQ868">
            <v>8.2799999999999994</v>
          </cell>
        </row>
        <row r="869">
          <cell r="A869" t="str">
            <v>АВВГнг 3х  6</v>
          </cell>
          <cell r="FQ869">
            <v>11.01</v>
          </cell>
        </row>
        <row r="870">
          <cell r="A870" t="str">
            <v>АВВГнг 3х 10</v>
          </cell>
          <cell r="FQ870">
            <v>16.91</v>
          </cell>
        </row>
        <row r="871">
          <cell r="A871" t="str">
            <v>АВВГнг 3х 16</v>
          </cell>
          <cell r="FQ871">
            <v>24.6</v>
          </cell>
        </row>
        <row r="872">
          <cell r="A872" t="str">
            <v>АВВГнг 3х 25</v>
          </cell>
          <cell r="FQ872">
            <v>35.979999999999997</v>
          </cell>
        </row>
        <row r="873">
          <cell r="A873" t="str">
            <v>АВВГнг 3х 35</v>
          </cell>
          <cell r="FQ873">
            <v>45.85</v>
          </cell>
        </row>
        <row r="874">
          <cell r="A874" t="str">
            <v>АВВГнг 3х 50</v>
          </cell>
          <cell r="FQ874">
            <v>55.57</v>
          </cell>
        </row>
        <row r="875">
          <cell r="A875" t="str">
            <v>АВВГнг 3х 70</v>
          </cell>
          <cell r="FQ875">
            <v>88.42</v>
          </cell>
        </row>
        <row r="876">
          <cell r="A876" t="str">
            <v>АВВГнг 3х 95</v>
          </cell>
          <cell r="FQ876">
            <v>127.03</v>
          </cell>
        </row>
        <row r="877">
          <cell r="A877" t="str">
            <v>АВВГнг 3х120</v>
          </cell>
          <cell r="FQ877">
            <v>141.08000000000001</v>
          </cell>
        </row>
        <row r="878">
          <cell r="A878" t="str">
            <v>АВВГнг 3х150</v>
          </cell>
          <cell r="FQ878">
            <v>196.09</v>
          </cell>
        </row>
        <row r="879">
          <cell r="A879" t="str">
            <v>АВВГнг 3х185</v>
          </cell>
          <cell r="FQ879">
            <v>238.23</v>
          </cell>
        </row>
        <row r="880">
          <cell r="A880" t="str">
            <v>АВВГнг 3х240</v>
          </cell>
          <cell r="FQ880">
            <v>300.39</v>
          </cell>
        </row>
        <row r="881">
          <cell r="A881" t="str">
            <v>АВВГнг 3х  4+1х2,5</v>
          </cell>
          <cell r="FQ881">
            <v>11.66</v>
          </cell>
        </row>
        <row r="882">
          <cell r="A882" t="str">
            <v>АВВГнг 3х  6+1х4</v>
          </cell>
          <cell r="FQ882">
            <v>14.19</v>
          </cell>
        </row>
        <row r="883">
          <cell r="A883" t="str">
            <v>АВВГнг 3х 10+1х6</v>
          </cell>
          <cell r="FQ883">
            <v>22.49</v>
          </cell>
        </row>
        <row r="884">
          <cell r="A884" t="str">
            <v>АВВГнг 3х 16+1х10</v>
          </cell>
          <cell r="FQ884">
            <v>31.18</v>
          </cell>
        </row>
        <row r="885">
          <cell r="A885" t="str">
            <v>АВВГнг 3х 25+1х16</v>
          </cell>
          <cell r="FQ885">
            <v>44.25</v>
          </cell>
        </row>
        <row r="886">
          <cell r="A886" t="str">
            <v>АВВГнг 3х 35+1х16</v>
          </cell>
          <cell r="FQ886">
            <v>57.84</v>
          </cell>
        </row>
        <row r="887">
          <cell r="A887" t="str">
            <v>АВВГнг 3х 50+1х25</v>
          </cell>
          <cell r="FQ887">
            <v>77.459999999999994</v>
          </cell>
        </row>
        <row r="888">
          <cell r="A888" t="str">
            <v>АВВГнг 3х 70+1х25</v>
          </cell>
          <cell r="FQ888">
            <v>98.57</v>
          </cell>
        </row>
        <row r="889">
          <cell r="A889" t="str">
            <v>АВВГнг 3х 70+1х35</v>
          </cell>
          <cell r="FQ889">
            <v>103.85</v>
          </cell>
        </row>
        <row r="890">
          <cell r="A890" t="str">
            <v>АВВГнг 3х 95+1х35</v>
          </cell>
          <cell r="FQ890">
            <v>130.96</v>
          </cell>
        </row>
        <row r="891">
          <cell r="A891" t="str">
            <v>АВВГнг 3х 95+1х50</v>
          </cell>
          <cell r="FQ891">
            <v>148.44</v>
          </cell>
        </row>
        <row r="892">
          <cell r="A892" t="str">
            <v>АВВГнг 3х120+1х35</v>
          </cell>
          <cell r="FQ892">
            <v>156.63999999999999</v>
          </cell>
        </row>
        <row r="893">
          <cell r="A893" t="str">
            <v>АВВГнг 3х120+1х70</v>
          </cell>
          <cell r="FQ893">
            <v>163.97</v>
          </cell>
        </row>
        <row r="894">
          <cell r="A894" t="str">
            <v>АВВГнг 3х150+1х70</v>
          </cell>
          <cell r="FQ894">
            <v>222.82</v>
          </cell>
        </row>
        <row r="895">
          <cell r="A895" t="str">
            <v>АВВГнг 3х185+1х95</v>
          </cell>
          <cell r="FQ895">
            <v>262.98</v>
          </cell>
        </row>
        <row r="896">
          <cell r="A896" t="str">
            <v>АВВГнг 3х240+1х120</v>
          </cell>
          <cell r="FQ896">
            <v>342.4</v>
          </cell>
        </row>
        <row r="897">
          <cell r="A897" t="str">
            <v>АВВГнг 4х  2,5</v>
          </cell>
          <cell r="FQ897">
            <v>8.51</v>
          </cell>
        </row>
        <row r="898">
          <cell r="A898" t="str">
            <v>АВВГнг 4х  4</v>
          </cell>
          <cell r="FQ898">
            <v>11.89</v>
          </cell>
        </row>
        <row r="899">
          <cell r="A899" t="str">
            <v>АВВГнг 4х  6</v>
          </cell>
          <cell r="FQ899">
            <v>13.56</v>
          </cell>
        </row>
        <row r="900">
          <cell r="A900" t="str">
            <v>АВВГнг 4х 10</v>
          </cell>
          <cell r="FQ900">
            <v>19.920000000000002</v>
          </cell>
        </row>
        <row r="901">
          <cell r="A901" t="str">
            <v>АВВГнг 4х 16</v>
          </cell>
          <cell r="FQ901">
            <v>27.75</v>
          </cell>
        </row>
        <row r="902">
          <cell r="A902" t="str">
            <v>АВВГнг 4х 25</v>
          </cell>
          <cell r="FQ902">
            <v>39.700000000000003</v>
          </cell>
        </row>
        <row r="903">
          <cell r="A903" t="str">
            <v>АВВГнг 4х 35</v>
          </cell>
          <cell r="FQ903">
            <v>54.23</v>
          </cell>
        </row>
        <row r="904">
          <cell r="A904" t="str">
            <v>АВВГнг 4х 50</v>
          </cell>
          <cell r="FQ904">
            <v>76.900000000000006</v>
          </cell>
        </row>
        <row r="905">
          <cell r="A905" t="str">
            <v>АВВГнг 4х 70</v>
          </cell>
          <cell r="FQ905">
            <v>116.02</v>
          </cell>
        </row>
        <row r="906">
          <cell r="A906" t="str">
            <v>АВВГнг 4х 95</v>
          </cell>
          <cell r="FQ906">
            <v>157.88</v>
          </cell>
        </row>
        <row r="907">
          <cell r="A907" t="str">
            <v>АВВГнг 4х120</v>
          </cell>
          <cell r="FQ907">
            <v>189.08</v>
          </cell>
        </row>
        <row r="908">
          <cell r="A908" t="str">
            <v>АВВГнг 4х150</v>
          </cell>
          <cell r="FQ908">
            <v>226.98</v>
          </cell>
        </row>
        <row r="909">
          <cell r="A909" t="str">
            <v>АВВГнг 4х185</v>
          </cell>
          <cell r="FQ909">
            <v>273.41000000000003</v>
          </cell>
        </row>
        <row r="910">
          <cell r="A910" t="str">
            <v>АВВГнг 4х240</v>
          </cell>
          <cell r="FQ910">
            <v>349.08</v>
          </cell>
        </row>
        <row r="911">
          <cell r="A911" t="str">
            <v>АВВГнг 5х  2,5</v>
          </cell>
          <cell r="FQ911">
            <v>10.27</v>
          </cell>
        </row>
        <row r="912">
          <cell r="A912" t="str">
            <v>АВВГнг 5х  4</v>
          </cell>
          <cell r="FQ912">
            <v>13.7</v>
          </cell>
        </row>
        <row r="913">
          <cell r="A913" t="str">
            <v>АВВГнг 5х  6</v>
          </cell>
          <cell r="FQ913">
            <v>18.22</v>
          </cell>
        </row>
        <row r="914">
          <cell r="A914" t="str">
            <v>АВВГнг 5х 10</v>
          </cell>
          <cell r="FQ914">
            <v>27.57</v>
          </cell>
        </row>
        <row r="915">
          <cell r="A915" t="str">
            <v>АВВГнг 5х 16</v>
          </cell>
          <cell r="FQ915">
            <v>37.92</v>
          </cell>
        </row>
        <row r="916">
          <cell r="A916" t="str">
            <v>АВВГнг 5х 25</v>
          </cell>
          <cell r="FQ916">
            <v>53.67</v>
          </cell>
        </row>
        <row r="917">
          <cell r="A917" t="str">
            <v>АВВГнг 5х 35</v>
          </cell>
          <cell r="FQ917">
            <v>71.3</v>
          </cell>
        </row>
        <row r="918">
          <cell r="A918" t="str">
            <v>АВВГнг 5х 50</v>
          </cell>
          <cell r="FQ918">
            <v>91.73</v>
          </cell>
        </row>
        <row r="919">
          <cell r="A919" t="str">
            <v>АВВГнг 5х 70</v>
          </cell>
          <cell r="FQ919">
            <v>157.96</v>
          </cell>
        </row>
        <row r="920">
          <cell r="A920" t="str">
            <v>АВВГнг 5х 95</v>
          </cell>
          <cell r="FQ920">
            <v>208.56</v>
          </cell>
        </row>
        <row r="921">
          <cell r="A921" t="str">
            <v>АВВГнг 5х120</v>
          </cell>
          <cell r="FQ921">
            <v>276.92</v>
          </cell>
        </row>
        <row r="922">
          <cell r="A922" t="str">
            <v>АВВГнг 5х150</v>
          </cell>
          <cell r="FQ922">
            <v>356.98</v>
          </cell>
        </row>
        <row r="923">
          <cell r="A923" t="str">
            <v>АВВГнг 5х185</v>
          </cell>
          <cell r="FQ923">
            <v>346.18</v>
          </cell>
        </row>
        <row r="924">
          <cell r="A924" t="str">
            <v>АВВГнг-LS 1х  2,5</v>
          </cell>
          <cell r="FQ924">
            <v>3.94</v>
          </cell>
        </row>
        <row r="925">
          <cell r="A925" t="str">
            <v>АВВГнг-LS 1х  4</v>
          </cell>
          <cell r="FQ925">
            <v>4.99</v>
          </cell>
        </row>
        <row r="926">
          <cell r="A926" t="str">
            <v>АВВГнг-LS 1х  6</v>
          </cell>
          <cell r="FQ926">
            <v>6.11</v>
          </cell>
        </row>
        <row r="927">
          <cell r="A927" t="str">
            <v>АВВГнг-LS 1х 10</v>
          </cell>
          <cell r="FQ927">
            <v>8.4499999999999993</v>
          </cell>
        </row>
        <row r="928">
          <cell r="A928" t="str">
            <v>АВВГнг-LS 1х 16</v>
          </cell>
          <cell r="FQ928">
            <v>13.61</v>
          </cell>
        </row>
        <row r="929">
          <cell r="A929" t="str">
            <v>АВВГнг-LS 1х 25</v>
          </cell>
          <cell r="FQ929">
            <v>18.77</v>
          </cell>
        </row>
        <row r="930">
          <cell r="A930" t="str">
            <v>АВВГнг-LS 1х 35</v>
          </cell>
          <cell r="FQ930">
            <v>22.96</v>
          </cell>
        </row>
        <row r="931">
          <cell r="A931" t="str">
            <v>АВВГнг-LS 1х 50</v>
          </cell>
          <cell r="FQ931">
            <v>29.24</v>
          </cell>
        </row>
        <row r="932">
          <cell r="A932" t="str">
            <v>АВВГнг-LS 1х 70</v>
          </cell>
          <cell r="FQ932">
            <v>37.67</v>
          </cell>
        </row>
        <row r="933">
          <cell r="A933" t="str">
            <v>АВВГнг-LS 1х 95</v>
          </cell>
          <cell r="FQ933">
            <v>48.44</v>
          </cell>
        </row>
        <row r="934">
          <cell r="A934" t="str">
            <v>АВВГнг-LS 1х120</v>
          </cell>
          <cell r="FQ934">
            <v>59.95</v>
          </cell>
        </row>
        <row r="935">
          <cell r="A935" t="str">
            <v>АВВГнг-LS 1х150</v>
          </cell>
          <cell r="FQ935">
            <v>74.760000000000005</v>
          </cell>
        </row>
        <row r="936">
          <cell r="A936" t="str">
            <v>АВВГнг-LS 1х185</v>
          </cell>
          <cell r="FQ936">
            <v>92.71</v>
          </cell>
        </row>
        <row r="937">
          <cell r="A937" t="str">
            <v>АВВГнг-LS 1х240</v>
          </cell>
          <cell r="FQ937">
            <v>114.89</v>
          </cell>
        </row>
        <row r="938">
          <cell r="A938" t="str">
            <v>АВВГнг-LS-п 2х  2,5</v>
          </cell>
          <cell r="FQ938">
            <v>11.89</v>
          </cell>
        </row>
        <row r="939">
          <cell r="A939" t="str">
            <v>АВВГнг-LS-п 2х  4</v>
          </cell>
          <cell r="FQ939">
            <v>17.96</v>
          </cell>
        </row>
        <row r="940">
          <cell r="A940" t="str">
            <v>АВВГнг-LS-п 2х  6</v>
          </cell>
          <cell r="FQ940">
            <v>19.28</v>
          </cell>
        </row>
        <row r="941">
          <cell r="A941" t="str">
            <v>АВВГнг-LS-п 2х 10</v>
          </cell>
          <cell r="FQ941">
            <v>28.89</v>
          </cell>
        </row>
        <row r="942">
          <cell r="A942" t="str">
            <v>АВВГнг-LS 2х  2,5</v>
          </cell>
          <cell r="FQ942">
            <v>11.32</v>
          </cell>
        </row>
        <row r="943">
          <cell r="A943" t="str">
            <v>АВВГнг-LS 2х  4</v>
          </cell>
          <cell r="FQ943">
            <v>17.16</v>
          </cell>
        </row>
        <row r="944">
          <cell r="A944" t="str">
            <v>АВВГнг-LS 2х  6</v>
          </cell>
          <cell r="FQ944">
            <v>20.99</v>
          </cell>
        </row>
        <row r="945">
          <cell r="A945" t="str">
            <v>АВВГнг-LS 2х 10</v>
          </cell>
          <cell r="FQ945">
            <v>27.14</v>
          </cell>
        </row>
        <row r="946">
          <cell r="A946" t="str">
            <v>АВВГнг-LS 2х 16</v>
          </cell>
          <cell r="FQ946">
            <v>36.82</v>
          </cell>
        </row>
        <row r="947">
          <cell r="A947" t="str">
            <v>АВВГнг-LS 2х 25</v>
          </cell>
          <cell r="FQ947">
            <v>53.84</v>
          </cell>
        </row>
        <row r="948">
          <cell r="A948" t="str">
            <v>АВВГнг-LS 2х 35</v>
          </cell>
          <cell r="FQ948">
            <v>65.92</v>
          </cell>
        </row>
        <row r="949">
          <cell r="A949" t="str">
            <v>АВВГнг-LS 2х 50</v>
          </cell>
          <cell r="FQ949">
            <v>86.98</v>
          </cell>
        </row>
        <row r="950">
          <cell r="A950" t="str">
            <v>АВВГнг-LS 2х 70</v>
          </cell>
          <cell r="FQ950">
            <v>134.18</v>
          </cell>
        </row>
        <row r="951">
          <cell r="A951" t="str">
            <v>АВВГнг-LS 2х 95</v>
          </cell>
          <cell r="FQ951">
            <v>162.35</v>
          </cell>
        </row>
        <row r="952">
          <cell r="A952" t="str">
            <v>АВВГнг-LS 2х 120</v>
          </cell>
          <cell r="FQ952">
            <v>185.53</v>
          </cell>
        </row>
        <row r="953">
          <cell r="A953" t="str">
            <v>АВВГнг-LS 2х150</v>
          </cell>
          <cell r="FQ953">
            <v>225.57</v>
          </cell>
        </row>
        <row r="954">
          <cell r="A954" t="str">
            <v>АВВГнг-LS 2х 185</v>
          </cell>
          <cell r="FQ954">
            <v>279.33999999999997</v>
          </cell>
        </row>
        <row r="955">
          <cell r="A955" t="str">
            <v>АВВГнг-LS-п 3х  2,5</v>
          </cell>
          <cell r="FQ955">
            <v>15.03</v>
          </cell>
        </row>
        <row r="956">
          <cell r="A956" t="str">
            <v>АВВГнг-LS-п 3х  4</v>
          </cell>
          <cell r="FQ956">
            <v>19.86</v>
          </cell>
        </row>
        <row r="957">
          <cell r="A957" t="str">
            <v>АВВГнг-LS-п 3х  6</v>
          </cell>
          <cell r="FQ957">
            <v>24.14</v>
          </cell>
        </row>
        <row r="958">
          <cell r="A958" t="str">
            <v>АВВГнг-LS 3х  2,5</v>
          </cell>
          <cell r="FQ958">
            <v>13.72</v>
          </cell>
        </row>
        <row r="959">
          <cell r="A959" t="str">
            <v>АВВГнг-LS 3х  4</v>
          </cell>
          <cell r="FQ959">
            <v>17.989999999999998</v>
          </cell>
        </row>
        <row r="960">
          <cell r="A960" t="str">
            <v>АВВГнг-LS 3х  6</v>
          </cell>
          <cell r="FQ960">
            <v>22.24</v>
          </cell>
        </row>
        <row r="961">
          <cell r="A961" t="str">
            <v>АВВГнг-LS 3х 10</v>
          </cell>
          <cell r="FQ961">
            <v>31.51</v>
          </cell>
        </row>
        <row r="962">
          <cell r="A962" t="str">
            <v>АВВГнг-LS 3х 16</v>
          </cell>
          <cell r="FQ962">
            <v>44.27</v>
          </cell>
        </row>
        <row r="963">
          <cell r="A963" t="str">
            <v>АВВГнг-LS 3х 25</v>
          </cell>
          <cell r="FQ963">
            <v>63.77</v>
          </cell>
        </row>
        <row r="964">
          <cell r="A964" t="str">
            <v>АВВГнг-LS 3х 35</v>
          </cell>
          <cell r="FQ964">
            <v>81.180000000000007</v>
          </cell>
        </row>
        <row r="965">
          <cell r="A965" t="str">
            <v>АВВГнг-LS 3х 50</v>
          </cell>
          <cell r="FQ965">
            <v>104.54</v>
          </cell>
        </row>
        <row r="966">
          <cell r="A966" t="str">
            <v>АВВГнг-LS 3х 70</v>
          </cell>
          <cell r="FQ966">
            <v>121.63</v>
          </cell>
        </row>
        <row r="967">
          <cell r="A967" t="str">
            <v>АВВГнг-LS 3х 120</v>
          </cell>
          <cell r="FQ967">
            <v>188.62</v>
          </cell>
        </row>
        <row r="968">
          <cell r="A968" t="str">
            <v>АВВГнг-LS 3х 150</v>
          </cell>
          <cell r="FQ968">
            <v>257.58</v>
          </cell>
        </row>
        <row r="969">
          <cell r="A969" t="str">
            <v>АВВГнг-LS 3х 185</v>
          </cell>
          <cell r="FQ969">
            <v>294.27999999999997</v>
          </cell>
        </row>
        <row r="970">
          <cell r="A970" t="str">
            <v>АВВГнг-LS 3х 240</v>
          </cell>
          <cell r="FQ970">
            <v>378.7</v>
          </cell>
        </row>
        <row r="971">
          <cell r="A971" t="str">
            <v>АВВГнг-LS 3х  4+1х2,5</v>
          </cell>
          <cell r="FQ971">
            <v>22.21</v>
          </cell>
        </row>
        <row r="972">
          <cell r="A972" t="str">
            <v>АВВГнг-LS 3х  6+1х4</v>
          </cell>
          <cell r="FQ972">
            <v>26.78</v>
          </cell>
        </row>
        <row r="973">
          <cell r="A973" t="str">
            <v>АВВГнг-LS 3х 10+1х6</v>
          </cell>
          <cell r="FQ973">
            <v>41.81</v>
          </cell>
        </row>
        <row r="974">
          <cell r="A974" t="str">
            <v>АВВГнг-LS 3х 16+1х10</v>
          </cell>
          <cell r="FQ974">
            <v>54.21</v>
          </cell>
        </row>
        <row r="975">
          <cell r="A975" t="str">
            <v>АВВГнг-LS 3х 25+1х16</v>
          </cell>
          <cell r="FQ975">
            <v>85.19</v>
          </cell>
        </row>
        <row r="976">
          <cell r="A976" t="str">
            <v>АВВГнг-LS 3х 35+1х16</v>
          </cell>
          <cell r="FQ976">
            <v>82.74</v>
          </cell>
        </row>
        <row r="977">
          <cell r="A977" t="str">
            <v>АВВГнг-LS 3х 50+1х25</v>
          </cell>
          <cell r="FQ977">
            <v>149.9</v>
          </cell>
        </row>
        <row r="978">
          <cell r="A978" t="str">
            <v>АВВГнг-LS 3х 70+1х25</v>
          </cell>
          <cell r="FQ978">
            <v>142.21</v>
          </cell>
        </row>
        <row r="979">
          <cell r="A979" t="str">
            <v>АВВГнг-LS 3х 70+1х35</v>
          </cell>
          <cell r="FQ979">
            <v>147.25</v>
          </cell>
        </row>
        <row r="980">
          <cell r="A980" t="str">
            <v>АВВГнг-LS 3х 95+1х35</v>
          </cell>
          <cell r="FQ980">
            <v>201.09</v>
          </cell>
        </row>
        <row r="981">
          <cell r="A981" t="str">
            <v>АВВГнг-LS 3х 95+1х50</v>
          </cell>
          <cell r="FQ981">
            <v>178.03</v>
          </cell>
        </row>
        <row r="982">
          <cell r="A982" t="str">
            <v>АВВГнг-LS 3х120+1х35</v>
          </cell>
          <cell r="FQ982">
            <v>235.12</v>
          </cell>
        </row>
        <row r="983">
          <cell r="A983" t="str">
            <v>АВВГнг-LS 3х120+1х70</v>
          </cell>
          <cell r="FQ983">
            <v>234</v>
          </cell>
        </row>
        <row r="984">
          <cell r="A984" t="str">
            <v>АВВГнг-LS 3х150+1х70</v>
          </cell>
          <cell r="FQ984">
            <v>285.43</v>
          </cell>
        </row>
        <row r="985">
          <cell r="A985" t="str">
            <v>АВВГнг-LS 3х185+1х95</v>
          </cell>
          <cell r="FQ985">
            <v>349.46</v>
          </cell>
        </row>
        <row r="986">
          <cell r="A986" t="str">
            <v>АВВГнг-LS 3х240+1х120</v>
          </cell>
          <cell r="FQ986">
            <v>438.52</v>
          </cell>
        </row>
        <row r="987">
          <cell r="A987" t="str">
            <v>АВВГнг-LS 4х  2,5</v>
          </cell>
          <cell r="FQ987">
            <v>16.55</v>
          </cell>
        </row>
        <row r="988">
          <cell r="A988" t="str">
            <v>АВВГнг-LS 4х  4</v>
          </cell>
          <cell r="FQ988">
            <v>22.35</v>
          </cell>
        </row>
        <row r="989">
          <cell r="A989" t="str">
            <v>АВВГнг-LS 4х  6</v>
          </cell>
          <cell r="FQ989">
            <v>27.54</v>
          </cell>
        </row>
        <row r="990">
          <cell r="A990" t="str">
            <v>АВВГнг-LS 4х 10</v>
          </cell>
          <cell r="FQ990">
            <v>37.68</v>
          </cell>
        </row>
        <row r="991">
          <cell r="A991" t="str">
            <v>АВВГнг-LS 4х 16</v>
          </cell>
          <cell r="FQ991">
            <v>54.91</v>
          </cell>
        </row>
        <row r="992">
          <cell r="A992" t="str">
            <v>АВВГнг-LS 4х 25</v>
          </cell>
          <cell r="FQ992">
            <v>79.180000000000007</v>
          </cell>
        </row>
        <row r="993">
          <cell r="A993" t="str">
            <v>АВВГнг-LS 4х 35</v>
          </cell>
          <cell r="FQ993">
            <v>97.75</v>
          </cell>
        </row>
        <row r="994">
          <cell r="A994" t="str">
            <v>АВВГнг-LS 4х 50</v>
          </cell>
          <cell r="FQ994">
            <v>162.19</v>
          </cell>
        </row>
        <row r="995">
          <cell r="A995" t="str">
            <v>АВВГнг-LS 4х 70</v>
          </cell>
          <cell r="FQ995">
            <v>155.84</v>
          </cell>
        </row>
        <row r="996">
          <cell r="A996" t="str">
            <v>АВВГнг-LS 4х 95</v>
          </cell>
          <cell r="FQ996">
            <v>202.65</v>
          </cell>
        </row>
        <row r="997">
          <cell r="A997" t="str">
            <v>АВВГнг-LS 4х120</v>
          </cell>
          <cell r="FQ997">
            <v>234.54</v>
          </cell>
        </row>
        <row r="998">
          <cell r="A998" t="str">
            <v>АВВГнг-LS 4х150</v>
          </cell>
          <cell r="FQ998">
            <v>282.23</v>
          </cell>
        </row>
        <row r="999">
          <cell r="A999" t="str">
            <v>АВВГнг-LS 4х185</v>
          </cell>
          <cell r="FQ999">
            <v>348.58</v>
          </cell>
        </row>
        <row r="1000">
          <cell r="A1000" t="str">
            <v>АВВГнг-LS 4х240</v>
          </cell>
          <cell r="FQ1000">
            <v>439.16</v>
          </cell>
        </row>
        <row r="1001">
          <cell r="A1001" t="str">
            <v>АВВГнг-LS 5х  2,5</v>
          </cell>
          <cell r="FQ1001">
            <v>19.02</v>
          </cell>
        </row>
        <row r="1002">
          <cell r="A1002" t="str">
            <v>АВВГнг-LS 5х  4</v>
          </cell>
          <cell r="FQ1002">
            <v>25.87</v>
          </cell>
        </row>
        <row r="1003">
          <cell r="A1003" t="str">
            <v>АВВГнг-LS 5х  6</v>
          </cell>
          <cell r="FQ1003">
            <v>31</v>
          </cell>
        </row>
        <row r="1004">
          <cell r="A1004" t="str">
            <v>АВВГнг-LS 5х 10</v>
          </cell>
          <cell r="FQ1004">
            <v>49.02</v>
          </cell>
        </row>
        <row r="1005">
          <cell r="A1005" t="str">
            <v>АВВГнг-LS 5х 16</v>
          </cell>
          <cell r="FQ1005">
            <v>68.23</v>
          </cell>
        </row>
        <row r="1006">
          <cell r="A1006" t="str">
            <v>АВВГнг-LS 5х 25</v>
          </cell>
          <cell r="FQ1006">
            <v>95.68</v>
          </cell>
        </row>
        <row r="1007">
          <cell r="A1007" t="str">
            <v>АВВГнг-LS 5х 35</v>
          </cell>
          <cell r="FQ1007">
            <v>119.02</v>
          </cell>
        </row>
        <row r="1008">
          <cell r="A1008" t="str">
            <v>АВВГнг-LS 5х 50</v>
          </cell>
          <cell r="FQ1008">
            <v>152.29</v>
          </cell>
        </row>
        <row r="1009">
          <cell r="A1009" t="str">
            <v>АВВГнг-LS 5х 70</v>
          </cell>
          <cell r="FQ1009">
            <v>245.37</v>
          </cell>
        </row>
        <row r="1010">
          <cell r="A1010" t="str">
            <v>АВВГнг-LS 5х 95</v>
          </cell>
          <cell r="FQ1010">
            <v>342.46</v>
          </cell>
        </row>
        <row r="1011">
          <cell r="A1011" t="str">
            <v>АВВГнг-LS 5х120</v>
          </cell>
          <cell r="FQ1011">
            <v>504.23</v>
          </cell>
        </row>
        <row r="1012">
          <cell r="A1012" t="str">
            <v>АВВГнг-LS 5х150</v>
          </cell>
          <cell r="FQ1012">
            <v>457.89</v>
          </cell>
        </row>
        <row r="1013">
          <cell r="A1013" t="str">
            <v>АВВГнг-LS 5х185</v>
          </cell>
          <cell r="FQ1013">
            <v>727.88</v>
          </cell>
        </row>
        <row r="1014">
          <cell r="A1014" t="str">
            <v>АВВГнг-LS 5х240</v>
          </cell>
          <cell r="FQ1014">
            <v>936.47</v>
          </cell>
        </row>
        <row r="1015">
          <cell r="A1015" t="str">
            <v xml:space="preserve"> Кабель алюминиевый силовой с заполнением</v>
          </cell>
          <cell r="FQ1015">
            <v>0</v>
          </cell>
        </row>
        <row r="1016">
          <cell r="A1016" t="str">
            <v>АВВГз 2х  2,5</v>
          </cell>
          <cell r="FQ1016">
            <v>5.28</v>
          </cell>
        </row>
        <row r="1017">
          <cell r="A1017" t="str">
            <v>АВВГз 2х  4</v>
          </cell>
          <cell r="FQ1017">
            <v>7.99</v>
          </cell>
        </row>
        <row r="1018">
          <cell r="A1018" t="str">
            <v>АВВГз 2х  6</v>
          </cell>
          <cell r="FQ1018">
            <v>10.8</v>
          </cell>
        </row>
        <row r="1019">
          <cell r="A1019" t="str">
            <v>АВВГз 2х 10</v>
          </cell>
          <cell r="FQ1019">
            <v>15.5</v>
          </cell>
        </row>
        <row r="1020">
          <cell r="A1020" t="str">
            <v>АВВГз 2х 16</v>
          </cell>
          <cell r="FQ1020">
            <v>21.14</v>
          </cell>
        </row>
        <row r="1021">
          <cell r="A1021" t="str">
            <v>АВВГз 2х 25</v>
          </cell>
          <cell r="FQ1021">
            <v>35.479999999999997</v>
          </cell>
        </row>
        <row r="1022">
          <cell r="A1022" t="str">
            <v>АВВГз 2х 35</v>
          </cell>
          <cell r="FQ1022">
            <v>44.78</v>
          </cell>
        </row>
        <row r="1023">
          <cell r="A1023" t="str">
            <v>АВВГз 2х 50</v>
          </cell>
          <cell r="FQ1023">
            <v>63.86</v>
          </cell>
        </row>
        <row r="1024">
          <cell r="A1024" t="str">
            <v>АВВГз 2х 70</v>
          </cell>
          <cell r="FQ1024">
            <v>91.44</v>
          </cell>
        </row>
        <row r="1025">
          <cell r="A1025" t="str">
            <v>АВВГз 3х  2,5</v>
          </cell>
          <cell r="FQ1025">
            <v>6.92</v>
          </cell>
        </row>
        <row r="1026">
          <cell r="A1026" t="str">
            <v>АВВГз 3х  4</v>
          </cell>
          <cell r="FQ1026">
            <v>9.58</v>
          </cell>
        </row>
        <row r="1027">
          <cell r="A1027" t="str">
            <v>АВВГз 3х  6</v>
          </cell>
          <cell r="FQ1027">
            <v>12.54</v>
          </cell>
        </row>
        <row r="1028">
          <cell r="A1028" t="str">
            <v>АВВГз 3х 10</v>
          </cell>
          <cell r="FQ1028">
            <v>18.920000000000002</v>
          </cell>
        </row>
        <row r="1029">
          <cell r="A1029" t="str">
            <v>АВВГз 3х 16</v>
          </cell>
          <cell r="FQ1029">
            <v>26.46</v>
          </cell>
        </row>
        <row r="1030">
          <cell r="A1030" t="str">
            <v>АВВГз 3х 25</v>
          </cell>
          <cell r="FQ1030">
            <v>44.03</v>
          </cell>
        </row>
        <row r="1031">
          <cell r="A1031" t="str">
            <v>АВВГз 3х 35</v>
          </cell>
          <cell r="FQ1031">
            <v>52.9</v>
          </cell>
        </row>
        <row r="1032">
          <cell r="A1032" t="str">
            <v>АВВГз 3х 50</v>
          </cell>
          <cell r="FQ1032">
            <v>75.22</v>
          </cell>
        </row>
        <row r="1033">
          <cell r="A1033" t="str">
            <v>АВВГз 3х  4+1х2,5</v>
          </cell>
          <cell r="FQ1033">
            <v>11.2</v>
          </cell>
        </row>
        <row r="1034">
          <cell r="A1034" t="str">
            <v>АВВГз 3х  6+1х4</v>
          </cell>
          <cell r="FQ1034">
            <v>15.14</v>
          </cell>
        </row>
        <row r="1035">
          <cell r="A1035" t="str">
            <v>АВВГз 3х 10+1х6</v>
          </cell>
          <cell r="FQ1035">
            <v>21.68</v>
          </cell>
        </row>
        <row r="1036">
          <cell r="A1036" t="str">
            <v>АВВГз 3х 16+1х10</v>
          </cell>
          <cell r="FQ1036">
            <v>32.369999999999997</v>
          </cell>
        </row>
        <row r="1037">
          <cell r="A1037" t="str">
            <v>АВВГз 3х 25+1х16</v>
          </cell>
          <cell r="FQ1037">
            <v>47.81</v>
          </cell>
        </row>
        <row r="1038">
          <cell r="A1038" t="str">
            <v>АВВГз 3х 35+1х16</v>
          </cell>
          <cell r="FQ1038">
            <v>62.29</v>
          </cell>
        </row>
        <row r="1039">
          <cell r="A1039" t="str">
            <v>АВВГз 3х 50+1х25</v>
          </cell>
          <cell r="FQ1039">
            <v>91.35</v>
          </cell>
        </row>
        <row r="1040">
          <cell r="A1040" t="str">
            <v>АВВГз 3х 70+1х25</v>
          </cell>
          <cell r="FQ1040">
            <v>109.68</v>
          </cell>
        </row>
        <row r="1041">
          <cell r="A1041" t="str">
            <v>АВВГз 3х 95+1х35</v>
          </cell>
          <cell r="FQ1041">
            <v>146.49</v>
          </cell>
        </row>
        <row r="1042">
          <cell r="A1042" t="str">
            <v>АВВГз 3х 95+1х50</v>
          </cell>
          <cell r="FQ1042">
            <v>148.51</v>
          </cell>
        </row>
        <row r="1043">
          <cell r="A1043" t="str">
            <v>АВВГз 3х 120+1х35</v>
          </cell>
          <cell r="FQ1043">
            <v>176.83</v>
          </cell>
        </row>
        <row r="1044">
          <cell r="A1044" t="str">
            <v>АВВГз 4х  2,5</v>
          </cell>
          <cell r="FQ1044">
            <v>8.26</v>
          </cell>
        </row>
        <row r="1045">
          <cell r="A1045" t="str">
            <v>АВВГз 4х  4</v>
          </cell>
          <cell r="FQ1045">
            <v>11.97</v>
          </cell>
        </row>
        <row r="1046">
          <cell r="A1046" t="str">
            <v>АВВГз 4х  6</v>
          </cell>
          <cell r="FQ1046">
            <v>15.55</v>
          </cell>
        </row>
        <row r="1047">
          <cell r="A1047" t="str">
            <v>АВВГз 4х 10</v>
          </cell>
          <cell r="FQ1047">
            <v>23.49</v>
          </cell>
        </row>
        <row r="1048">
          <cell r="A1048" t="str">
            <v>АВВГз 4х 16</v>
          </cell>
          <cell r="FQ1048">
            <v>33.69</v>
          </cell>
        </row>
        <row r="1049">
          <cell r="A1049" t="str">
            <v>АВВГз 4х 25</v>
          </cell>
          <cell r="FQ1049">
            <v>51.54</v>
          </cell>
        </row>
        <row r="1050">
          <cell r="A1050" t="str">
            <v>АВВГз 4х 35</v>
          </cell>
          <cell r="FQ1050">
            <v>71.010000000000005</v>
          </cell>
        </row>
        <row r="1051">
          <cell r="A1051" t="str">
            <v>АВВГз 4х 50</v>
          </cell>
          <cell r="FQ1051">
            <v>93.04</v>
          </cell>
        </row>
        <row r="1052">
          <cell r="A1052" t="str">
            <v>АВВГз 4х 70</v>
          </cell>
          <cell r="FQ1052">
            <v>122.5</v>
          </cell>
        </row>
        <row r="1053">
          <cell r="A1053" t="str">
            <v>АВВГз 4х 95</v>
          </cell>
          <cell r="FQ1053">
            <v>161.86000000000001</v>
          </cell>
        </row>
        <row r="1054">
          <cell r="A1054" t="str">
            <v>АВВГз 4х120</v>
          </cell>
          <cell r="FQ1054">
            <v>207.49</v>
          </cell>
        </row>
        <row r="1055">
          <cell r="A1055" t="str">
            <v>АВВГз 4х150</v>
          </cell>
          <cell r="FQ1055">
            <v>238.53</v>
          </cell>
        </row>
        <row r="1056">
          <cell r="A1056" t="str">
            <v>АВВГз 4х185</v>
          </cell>
          <cell r="FQ1056">
            <v>297.7</v>
          </cell>
        </row>
        <row r="1057">
          <cell r="A1057" t="str">
            <v>АВВГз 4х240</v>
          </cell>
          <cell r="FQ1057">
            <v>382.54</v>
          </cell>
        </row>
        <row r="1058">
          <cell r="A1058" t="str">
            <v>АВВГз 5х  2,5</v>
          </cell>
          <cell r="FQ1058">
            <v>9.57</v>
          </cell>
        </row>
        <row r="1059">
          <cell r="A1059" t="str">
            <v>АВВГз 5х  4</v>
          </cell>
          <cell r="FQ1059">
            <v>13.54</v>
          </cell>
        </row>
        <row r="1060">
          <cell r="A1060" t="str">
            <v>АВВГз 5х  6</v>
          </cell>
          <cell r="FQ1060">
            <v>17.72</v>
          </cell>
        </row>
        <row r="1061">
          <cell r="A1061" t="str">
            <v>АВВГз 5х 10</v>
          </cell>
          <cell r="FQ1061">
            <v>29.03</v>
          </cell>
        </row>
        <row r="1062">
          <cell r="A1062" t="str">
            <v>АВВГз 5х 16</v>
          </cell>
          <cell r="FQ1062">
            <v>41.21</v>
          </cell>
        </row>
        <row r="1063">
          <cell r="A1063" t="str">
            <v>АВВГз 5х 25</v>
          </cell>
          <cell r="FQ1063">
            <v>61.97</v>
          </cell>
        </row>
        <row r="1064">
          <cell r="A1064" t="str">
            <v>АВВГз 5х 35</v>
          </cell>
          <cell r="FQ1064">
            <v>79</v>
          </cell>
        </row>
        <row r="1065">
          <cell r="A1065" t="str">
            <v>АВВГз 5х 50</v>
          </cell>
          <cell r="FQ1065">
            <v>111.62</v>
          </cell>
        </row>
        <row r="1066">
          <cell r="A1066" t="str">
            <v>АВВГз 5х 70</v>
          </cell>
          <cell r="FQ1066">
            <v>154.58000000000001</v>
          </cell>
        </row>
        <row r="1067">
          <cell r="A1067" t="str">
            <v>АВВГз 5х 95</v>
          </cell>
          <cell r="FQ1067">
            <v>207.83</v>
          </cell>
        </row>
        <row r="1068">
          <cell r="A1068" t="str">
            <v>АВВГз 5х 120</v>
          </cell>
          <cell r="FQ1068">
            <v>248.62</v>
          </cell>
        </row>
        <row r="1069">
          <cell r="A1069" t="str">
            <v>АВВГз 5х 150</v>
          </cell>
          <cell r="FQ1069">
            <v>297.82</v>
          </cell>
        </row>
        <row r="1070">
          <cell r="A1070" t="str">
            <v>АВВГз 5х 185</v>
          </cell>
          <cell r="FQ1070">
            <v>360.59</v>
          </cell>
        </row>
        <row r="1071">
          <cell r="A1071" t="str">
            <v>АВВГз 5х 240</v>
          </cell>
          <cell r="FQ1071">
            <v>450.16</v>
          </cell>
        </row>
        <row r="1072">
          <cell r="A1072" t="str">
            <v>Кабель алюминиевый бронированный</v>
          </cell>
          <cell r="FQ1072">
            <v>0</v>
          </cell>
        </row>
        <row r="1073">
          <cell r="A1073" t="str">
            <v>АВБбШв 3х 4</v>
          </cell>
          <cell r="FQ1073">
            <v>21.21</v>
          </cell>
        </row>
        <row r="1074">
          <cell r="A1074" t="str">
            <v>АВБбШв 3х 6</v>
          </cell>
          <cell r="FQ1074">
            <v>23.98</v>
          </cell>
        </row>
        <row r="1075">
          <cell r="A1075" t="str">
            <v>АВБбШв 3х 10</v>
          </cell>
          <cell r="FQ1075">
            <v>31.19</v>
          </cell>
        </row>
        <row r="1076">
          <cell r="A1076" t="str">
            <v>АВБбШв 3х 16</v>
          </cell>
          <cell r="FQ1076">
            <v>38.54</v>
          </cell>
        </row>
        <row r="1077">
          <cell r="A1077" t="str">
            <v>АВБбШв 3х 25</v>
          </cell>
          <cell r="FQ1077">
            <v>51.94</v>
          </cell>
        </row>
        <row r="1078">
          <cell r="A1078" t="str">
            <v>АВБбШв 3х 35</v>
          </cell>
          <cell r="FQ1078">
            <v>68.08</v>
          </cell>
        </row>
        <row r="1079">
          <cell r="A1079" t="str">
            <v>АВБбШв 3х 50</v>
          </cell>
          <cell r="FQ1079">
            <v>85.01</v>
          </cell>
        </row>
        <row r="1080">
          <cell r="A1080" t="str">
            <v>АВБбШв 3х 70</v>
          </cell>
          <cell r="FQ1080">
            <v>105.68</v>
          </cell>
        </row>
        <row r="1081">
          <cell r="A1081" t="str">
            <v>АВБбШв 3х 95</v>
          </cell>
          <cell r="FQ1081">
            <v>129.47</v>
          </cell>
        </row>
        <row r="1082">
          <cell r="A1082" t="str">
            <v>АВБбШв 3х120</v>
          </cell>
          <cell r="FQ1082">
            <v>155.9</v>
          </cell>
        </row>
        <row r="1083">
          <cell r="A1083" t="str">
            <v>АВБбШв 3х150</v>
          </cell>
          <cell r="FQ1083">
            <v>188.12</v>
          </cell>
        </row>
        <row r="1084">
          <cell r="A1084" t="str">
            <v>АВБбШв 3х240</v>
          </cell>
          <cell r="FQ1084">
            <v>289.77</v>
          </cell>
        </row>
        <row r="1085">
          <cell r="A1085" t="str">
            <v>АВБбШв 3х 4+1х2,5</v>
          </cell>
          <cell r="FQ1085">
            <v>23.49</v>
          </cell>
        </row>
        <row r="1086">
          <cell r="A1086" t="str">
            <v>АВБбШв 3х 6+1х4</v>
          </cell>
          <cell r="FQ1086">
            <v>26.96</v>
          </cell>
        </row>
        <row r="1087">
          <cell r="A1087" t="str">
            <v>АВБбШв 3х10+1х6</v>
          </cell>
          <cell r="FQ1087">
            <v>38.56</v>
          </cell>
        </row>
        <row r="1088">
          <cell r="A1088" t="str">
            <v>АВБбШв 3х16+1х10</v>
          </cell>
          <cell r="FQ1088">
            <v>44.24</v>
          </cell>
        </row>
        <row r="1089">
          <cell r="A1089" t="str">
            <v>АВБбШв 3х25+1х16</v>
          </cell>
          <cell r="FQ1089">
            <v>60.71</v>
          </cell>
        </row>
        <row r="1090">
          <cell r="A1090" t="str">
            <v>АВБбШв 3х35+1х16</v>
          </cell>
          <cell r="FQ1090">
            <v>84.65</v>
          </cell>
        </row>
        <row r="1091">
          <cell r="A1091" t="str">
            <v>АВБбШв 3х50+1х25</v>
          </cell>
          <cell r="FQ1091">
            <v>86.73</v>
          </cell>
        </row>
        <row r="1092">
          <cell r="A1092" t="str">
            <v>АВБбШв 3х70+1х35</v>
          </cell>
          <cell r="FQ1092">
            <v>115.7</v>
          </cell>
        </row>
        <row r="1093">
          <cell r="A1093" t="str">
            <v>АВБбШв 3х95+1х50</v>
          </cell>
          <cell r="FQ1093">
            <v>147.03</v>
          </cell>
        </row>
        <row r="1094">
          <cell r="A1094" t="str">
            <v>АВБбШв 3х120+1х70</v>
          </cell>
          <cell r="FQ1094">
            <v>189.48</v>
          </cell>
        </row>
        <row r="1095">
          <cell r="A1095" t="str">
            <v>АВБбШв 3х150+1х70</v>
          </cell>
          <cell r="FQ1095">
            <v>215.33</v>
          </cell>
        </row>
        <row r="1096">
          <cell r="A1096" t="str">
            <v>АВБбШв 3х185+1х95</v>
          </cell>
          <cell r="FQ1096">
            <v>277.55</v>
          </cell>
        </row>
        <row r="1097">
          <cell r="A1097" t="str">
            <v>АВБбШв 3х240+1х120</v>
          </cell>
          <cell r="FQ1097">
            <v>348.5</v>
          </cell>
        </row>
        <row r="1098">
          <cell r="A1098" t="str">
            <v>АВБбШв 4х 2,5</v>
          </cell>
          <cell r="FQ1098">
            <v>21.27</v>
          </cell>
        </row>
        <row r="1099">
          <cell r="A1099" t="str">
            <v>АВБбШв 4х 4</v>
          </cell>
          <cell r="FQ1099">
            <v>23.81</v>
          </cell>
        </row>
        <row r="1100">
          <cell r="A1100" t="str">
            <v>АВБбШв 4х 6</v>
          </cell>
          <cell r="FQ1100">
            <v>26.71</v>
          </cell>
        </row>
        <row r="1101">
          <cell r="A1101" t="str">
            <v>АВБбШв 4х 10</v>
          </cell>
          <cell r="FQ1101">
            <v>35.25</v>
          </cell>
        </row>
        <row r="1102">
          <cell r="A1102" t="str">
            <v>АВБбШв 4х 16</v>
          </cell>
          <cell r="FQ1102">
            <v>45.23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чёт ГСК"/>
      <sheetName val="Спр Импилахта"/>
      <sheetName val="_05"/>
      <sheetName val="_ 06"/>
      <sheetName val="_07"/>
      <sheetName val="_09"/>
      <sheetName val="_10"/>
      <sheetName val="_11"/>
      <sheetName val="_12"/>
      <sheetName val="_13"/>
      <sheetName val="_14"/>
      <sheetName val="_15"/>
      <sheetName val="_16"/>
      <sheetName val="_17"/>
      <sheetName val="_18"/>
      <sheetName val="_19"/>
      <sheetName val="_20"/>
      <sheetName val="_21"/>
      <sheetName val="_22"/>
      <sheetName val="Импилахта _23"/>
      <sheetName val="Лист23 ЛУГА"/>
      <sheetName val="_23"/>
      <sheetName val="_24"/>
      <sheetName val="_25"/>
      <sheetName val="_26"/>
      <sheetName val="_27"/>
      <sheetName val="_28"/>
      <sheetName val="_29"/>
      <sheetName val="01-01"/>
      <sheetName val="01-02"/>
      <sheetName val="01-03"/>
      <sheetName val="01-04"/>
      <sheetName val="01-05"/>
      <sheetName val="01-06"/>
      <sheetName val="01-07"/>
      <sheetName val="01-08"/>
      <sheetName val="01-09"/>
      <sheetName val="01-10"/>
      <sheetName val="01-11"/>
      <sheetName val="Перебазировка"/>
      <sheetName val="КС-2 _16"/>
      <sheetName val="КС-2_17"/>
      <sheetName val="КС 2_18"/>
      <sheetName val="КС-2_19 "/>
      <sheetName val="КС 2_21 "/>
      <sheetName val="КС 2 Княжегубская_22"/>
      <sheetName val="КС-2_23"/>
      <sheetName val="КС-2_24"/>
      <sheetName val="Форма-3_25"/>
      <sheetName val="КС-2_26"/>
      <sheetName val="КС-2_27"/>
      <sheetName val="КС -2_28"/>
      <sheetName val="КС-2_29"/>
      <sheetName val="Бланк Справка КС-3"/>
      <sheetName val="Бланк Форма КС 2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/>
      <sheetData sheetId="13" refreshError="1"/>
      <sheetData sheetId="14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четка"/>
      <sheetName val="Списки"/>
      <sheetName val="Объемы на смету"/>
      <sheetName val="Перечетка (2)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л-new"/>
      <sheetName val="Эл-доп"/>
      <sheetName val="Закачка эл-авт"/>
      <sheetName val="Эл-лампы"/>
      <sheetName val="Спец_Неон"/>
      <sheetName val="Спец_Деко"/>
      <sheetName val="Пр8"/>
      <sheetName val="Пр9"/>
      <sheetName val="Пр10"/>
      <sheetName val="Пр11"/>
      <sheetName val="Пр12"/>
      <sheetName val="Пр13"/>
      <sheetName val="Пр14"/>
      <sheetName val="Пр15"/>
      <sheetName val="Спецпредложение Щиты"/>
      <sheetName val="Щиты"/>
      <sheetName val="Спецпредложение Кабель-каналы"/>
      <sheetName val="Спецпредложение Наконечники"/>
      <sheetName val="Наконечники"/>
      <sheetName val="Спецпредложение Лампы"/>
      <sheetName val="Лампы"/>
      <sheetName val="El-site"/>
      <sheetName val="Электрика"/>
      <sheetName val="Пр16"/>
      <sheetName val="Списки"/>
      <sheetName val="Кабель"/>
    </sheetNames>
    <sheetDataSet>
      <sheetData sheetId="0"/>
      <sheetData sheetId="1">
        <row r="4">
          <cell r="U4">
            <v>29.7395</v>
          </cell>
          <cell r="Z4">
            <v>29.7395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B1" t="str">
            <v>Наименование</v>
          </cell>
          <cell r="Y1" t="str">
            <v>*</v>
          </cell>
          <cell r="AY1" t="str">
            <v>Мелкий Опт.</v>
          </cell>
          <cell r="AZ1" t="str">
            <v>Опт.</v>
          </cell>
        </row>
        <row r="2">
          <cell r="B2" t="str">
            <v>Марка, руб</v>
          </cell>
          <cell r="AZ2" t="str">
            <v>Опт.</v>
          </cell>
        </row>
        <row r="3">
          <cell r="B3" t="str">
            <v>Марка, руб</v>
          </cell>
        </row>
        <row r="4">
          <cell r="B4" t="str">
            <v xml:space="preserve"> СЧЕТЧИКИ электрические</v>
          </cell>
        </row>
        <row r="5">
          <cell r="B5" t="str">
            <v>Однофазные</v>
          </cell>
        </row>
        <row r="6">
          <cell r="A6" t="str">
            <v>Счетчик</v>
          </cell>
          <cell r="B6" t="str">
            <v>СО-505 (10-40А)</v>
          </cell>
          <cell r="AY6">
            <v>575.58000000000004</v>
          </cell>
          <cell r="AZ6">
            <v>500.52000000000004</v>
          </cell>
        </row>
        <row r="7">
          <cell r="A7" t="str">
            <v>Счетчик</v>
          </cell>
          <cell r="B7" t="str">
            <v>СО-ЭЭ6706 (10-40А)</v>
          </cell>
          <cell r="AY7">
            <v>584.4</v>
          </cell>
          <cell r="AZ7">
            <v>508.20000000000005</v>
          </cell>
        </row>
        <row r="8">
          <cell r="B8" t="str">
            <v>Трехфазные</v>
          </cell>
        </row>
        <row r="9">
          <cell r="A9" t="str">
            <v>Счетчик</v>
          </cell>
          <cell r="B9" t="str">
            <v>СА4у-И672М 3* 5А</v>
          </cell>
          <cell r="AY9">
            <v>1606.56</v>
          </cell>
          <cell r="AZ9">
            <v>1396.98</v>
          </cell>
        </row>
        <row r="10">
          <cell r="B10" t="str">
            <v>Трансф-р тока Т-0,66(20-400А)</v>
          </cell>
          <cell r="AY10">
            <v>174.9</v>
          </cell>
          <cell r="AZ10">
            <v>152.10000000000002</v>
          </cell>
        </row>
        <row r="11">
          <cell r="A11" t="str">
            <v>Счетчик</v>
          </cell>
          <cell r="B11" t="str">
            <v>СА4-И678 3*10-40А</v>
          </cell>
          <cell r="AY11">
            <v>1824.1200000000001</v>
          </cell>
          <cell r="AZ11">
            <v>1586.22</v>
          </cell>
        </row>
        <row r="12">
          <cell r="A12" t="str">
            <v>Счетчик</v>
          </cell>
          <cell r="B12" t="str">
            <v>СА4-И678 3*20-50А</v>
          </cell>
          <cell r="AY12">
            <v>2104.98</v>
          </cell>
          <cell r="AZ12">
            <v>1830.42</v>
          </cell>
        </row>
        <row r="13">
          <cell r="A13" t="str">
            <v>Счетчик</v>
          </cell>
          <cell r="B13" t="str">
            <v>СА4-И678 3*30-75А</v>
          </cell>
          <cell r="AY13">
            <v>2170.7400000000002</v>
          </cell>
          <cell r="AZ13">
            <v>1887.6000000000001</v>
          </cell>
        </row>
        <row r="14">
          <cell r="A14" t="str">
            <v>Счетчик</v>
          </cell>
          <cell r="B14" t="str">
            <v>СА4-И678 3*50-100А</v>
          </cell>
          <cell r="AY14">
            <v>2254.2599999999998</v>
          </cell>
          <cell r="AZ14">
            <v>1960.2</v>
          </cell>
        </row>
        <row r="15">
          <cell r="B15" t="str">
            <v xml:space="preserve"> СВЕТИЛЬНИКИ люминесцентные</v>
          </cell>
          <cell r="AY15">
            <v>0</v>
          </cell>
          <cell r="AZ15">
            <v>0</v>
          </cell>
        </row>
        <row r="16">
          <cell r="A16" t="str">
            <v>Светильник люмин.</v>
          </cell>
          <cell r="B16" t="str">
            <v xml:space="preserve">ЛПО 1х20 </v>
          </cell>
          <cell r="AY16">
            <v>153.54000000000002</v>
          </cell>
          <cell r="AZ16">
            <v>133.5</v>
          </cell>
        </row>
        <row r="17">
          <cell r="A17" t="str">
            <v>Светильник люмин.</v>
          </cell>
          <cell r="B17" t="str">
            <v xml:space="preserve">ЛПО 1х40 </v>
          </cell>
          <cell r="AY17">
            <v>184.8</v>
          </cell>
          <cell r="AZ17">
            <v>160.68</v>
          </cell>
        </row>
        <row r="18">
          <cell r="A18" t="str">
            <v>Светильник люмин.</v>
          </cell>
          <cell r="B18" t="str">
            <v>ЛПО 2х20</v>
          </cell>
          <cell r="AY18">
            <v>167.7</v>
          </cell>
          <cell r="AZ18">
            <v>145.86000000000001</v>
          </cell>
        </row>
        <row r="19">
          <cell r="A19" t="str">
            <v>Светильник люмин.</v>
          </cell>
          <cell r="B19" t="str">
            <v xml:space="preserve">ЛПО 2х40 </v>
          </cell>
          <cell r="AY19">
            <v>252.12</v>
          </cell>
          <cell r="AZ19">
            <v>219.24</v>
          </cell>
        </row>
        <row r="20">
          <cell r="A20" t="str">
            <v>Светильник люмин.</v>
          </cell>
          <cell r="B20" t="str">
            <v>ЛСП 2х40</v>
          </cell>
          <cell r="AY20">
            <v>560.04</v>
          </cell>
          <cell r="AZ20">
            <v>486.96</v>
          </cell>
        </row>
        <row r="21">
          <cell r="A21" t="str">
            <v>Светильник</v>
          </cell>
          <cell r="B21" t="str">
            <v>ПВЛМ 2х40,б/плаф.</v>
          </cell>
          <cell r="AY21">
            <v>776.16</v>
          </cell>
          <cell r="AZ21">
            <v>705.6</v>
          </cell>
        </row>
        <row r="22">
          <cell r="B22" t="str">
            <v xml:space="preserve"> накладные растровые (зеркальные)</v>
          </cell>
        </row>
        <row r="23">
          <cell r="A23" t="str">
            <v>Светильник</v>
          </cell>
          <cell r="B23" t="str">
            <v>ЛПО 82-2х36-001</v>
          </cell>
          <cell r="AY23">
            <v>927.36</v>
          </cell>
          <cell r="AZ23">
            <v>806.4</v>
          </cell>
        </row>
        <row r="24">
          <cell r="A24" t="str">
            <v>Светильник</v>
          </cell>
          <cell r="B24" t="str">
            <v>ЛПО 82-4х18-001</v>
          </cell>
          <cell r="AY24">
            <v>927.36</v>
          </cell>
          <cell r="AZ24">
            <v>806.4</v>
          </cell>
        </row>
        <row r="32">
          <cell r="B32" t="str">
            <v xml:space="preserve"> "таблетка"</v>
          </cell>
        </row>
        <row r="33">
          <cell r="A33" t="str">
            <v>Светильник</v>
          </cell>
          <cell r="B33" t="str">
            <v>НПО 22-2х60Вт</v>
          </cell>
        </row>
        <row r="34">
          <cell r="A34" t="str">
            <v>Светильник</v>
          </cell>
          <cell r="B34" t="str">
            <v>НПО 22-100Вт</v>
          </cell>
        </row>
        <row r="35">
          <cell r="B35" t="str">
            <v xml:space="preserve"> "желудь"</v>
          </cell>
        </row>
        <row r="36">
          <cell r="A36" t="str">
            <v>Светильник</v>
          </cell>
          <cell r="B36" t="str">
            <v>НСП 02-100-001,  б/решет.</v>
          </cell>
        </row>
        <row r="37">
          <cell r="A37" t="str">
            <v>Светильник</v>
          </cell>
          <cell r="B37" t="str">
            <v>НСП 02-100-003,  с решет.</v>
          </cell>
        </row>
        <row r="38">
          <cell r="A38" t="str">
            <v>Светильник</v>
          </cell>
          <cell r="B38" t="str">
            <v>НСП 02-200-001,  б/решет.</v>
          </cell>
        </row>
        <row r="39">
          <cell r="A39" t="str">
            <v>Светильник</v>
          </cell>
          <cell r="B39" t="str">
            <v>НСП 02-200-003,   с решет.</v>
          </cell>
        </row>
        <row r="40">
          <cell r="B40" t="str">
            <v>полугерметичный</v>
          </cell>
        </row>
        <row r="41">
          <cell r="A41" t="str">
            <v>Светильник</v>
          </cell>
          <cell r="B41" t="str">
            <v>ПСХ-60Вт,  п/г</v>
          </cell>
        </row>
        <row r="42">
          <cell r="A42" t="str">
            <v>Светильник</v>
          </cell>
          <cell r="B42" t="str">
            <v>НПП 03-100Вт, п/г</v>
          </cell>
        </row>
        <row r="43">
          <cell r="B43" t="str">
            <v xml:space="preserve"> СВЕТИЛЬНИКИ для ламп ДРЛ (Новосел.)</v>
          </cell>
        </row>
        <row r="44">
          <cell r="A44" t="str">
            <v>Светильник</v>
          </cell>
          <cell r="B44" t="str">
            <v>РКУ 06-125Вт (б/ст.)</v>
          </cell>
        </row>
        <row r="45">
          <cell r="A45" t="str">
            <v>Светильник</v>
          </cell>
          <cell r="B45" t="str">
            <v>РКУ 06-125Вт (со ст.)</v>
          </cell>
        </row>
        <row r="46">
          <cell r="A46" t="str">
            <v>Светильник</v>
          </cell>
          <cell r="B46" t="str">
            <v>РКУ 06-250Вт (б/ст.)</v>
          </cell>
        </row>
        <row r="47">
          <cell r="A47" t="str">
            <v>Светильник</v>
          </cell>
          <cell r="B47" t="str">
            <v>РКУ 24-250Вт (со ст.)</v>
          </cell>
        </row>
        <row r="48">
          <cell r="B48" t="str">
            <v xml:space="preserve"> СВЕТИЛЬНИКИ для АЗС</v>
          </cell>
        </row>
        <row r="49">
          <cell r="B49" t="str">
            <v xml:space="preserve"> для ламп ДРЛ</v>
          </cell>
        </row>
        <row r="50">
          <cell r="A50" t="str">
            <v>Светильник</v>
          </cell>
          <cell r="B50" t="str">
            <v>РВП 04-125-002</v>
          </cell>
        </row>
        <row r="51">
          <cell r="A51" t="str">
            <v>Светильник</v>
          </cell>
          <cell r="B51" t="str">
            <v>РВП 04-250-002</v>
          </cell>
        </row>
        <row r="52">
          <cell r="A52" t="str">
            <v>Светильник</v>
          </cell>
          <cell r="B52" t="str">
            <v>РВП 04-400-002</v>
          </cell>
        </row>
        <row r="53">
          <cell r="B53" t="str">
            <v xml:space="preserve"> ЛАМПЫ</v>
          </cell>
        </row>
        <row r="54">
          <cell r="A54" t="str">
            <v>Лампа</v>
          </cell>
          <cell r="B54" t="str">
            <v>ЛД(ЛБ)-20</v>
          </cell>
        </row>
        <row r="55">
          <cell r="A55" t="str">
            <v>Лампа</v>
          </cell>
          <cell r="B55" t="str">
            <v>ЛД(ЛБ)-40</v>
          </cell>
        </row>
        <row r="56">
          <cell r="A56" t="str">
            <v>Лампа</v>
          </cell>
          <cell r="B56" t="str">
            <v>ЛД(ЛБ)-80</v>
          </cell>
        </row>
        <row r="57">
          <cell r="B57" t="str">
            <v>Стартер 220 В, 127 В</v>
          </cell>
        </row>
        <row r="58">
          <cell r="A58" t="str">
            <v>Лампа</v>
          </cell>
          <cell r="B58" t="str">
            <v>ДРЛ-125</v>
          </cell>
        </row>
        <row r="59">
          <cell r="A59" t="str">
            <v>Лампа</v>
          </cell>
          <cell r="B59" t="str">
            <v>ДРЛ-250</v>
          </cell>
        </row>
        <row r="60">
          <cell r="A60" t="str">
            <v>Лампа</v>
          </cell>
          <cell r="B60" t="str">
            <v>ДРЛ-400</v>
          </cell>
        </row>
        <row r="61">
          <cell r="A61" t="str">
            <v>Лампа</v>
          </cell>
          <cell r="B61" t="str">
            <v>ЛОН-40, 60, 75, 100</v>
          </cell>
        </row>
        <row r="62">
          <cell r="A62" t="str">
            <v>Лампа</v>
          </cell>
          <cell r="B62" t="str">
            <v>ЛОН-150</v>
          </cell>
        </row>
        <row r="63">
          <cell r="A63" t="str">
            <v>Лампа</v>
          </cell>
          <cell r="B63" t="str">
            <v>ЛОН-200</v>
          </cell>
        </row>
        <row r="64">
          <cell r="A64" t="str">
            <v>Лампа</v>
          </cell>
          <cell r="B64" t="str">
            <v>ЛОН-300</v>
          </cell>
        </row>
        <row r="65">
          <cell r="A65" t="str">
            <v>Лампа</v>
          </cell>
          <cell r="B65" t="str">
            <v>ЛОН-500</v>
          </cell>
        </row>
        <row r="66">
          <cell r="B66" t="str">
            <v xml:space="preserve"> ПАТРОНЫ  Е27</v>
          </cell>
        </row>
        <row r="67">
          <cell r="A67" t="str">
            <v>Патрон эл. Е27</v>
          </cell>
          <cell r="B67" t="str">
            <v>подвесной</v>
          </cell>
        </row>
        <row r="68">
          <cell r="A68" t="str">
            <v>Патрон эл. Е27</v>
          </cell>
          <cell r="B68" t="str">
            <v>потолочный, настенный</v>
          </cell>
        </row>
        <row r="69">
          <cell r="B69" t="str">
            <v xml:space="preserve"> АКСЕССУАРЫ К КАБЕЛЬНЫМ КАНАЛАМ</v>
          </cell>
        </row>
        <row r="70">
          <cell r="B70" t="str">
            <v>внутренний угол</v>
          </cell>
        </row>
        <row r="71">
          <cell r="A71" t="str">
            <v>Внутренний угол</v>
          </cell>
          <cell r="B71" t="str">
            <v>15х10</v>
          </cell>
          <cell r="AY71">
            <v>6.4799999999999995</v>
          </cell>
          <cell r="AZ71">
            <v>5.3999999999999995</v>
          </cell>
        </row>
        <row r="72">
          <cell r="A72" t="str">
            <v>Внутренний угол</v>
          </cell>
          <cell r="B72" t="str">
            <v>16х16</v>
          </cell>
          <cell r="AY72">
            <v>6.4799999999999995</v>
          </cell>
          <cell r="AZ72">
            <v>5.3999999999999995</v>
          </cell>
        </row>
        <row r="73">
          <cell r="A73" t="str">
            <v>Внутренний угол</v>
          </cell>
          <cell r="B73" t="str">
            <v>25х16</v>
          </cell>
          <cell r="AY73">
            <v>14.459999999999999</v>
          </cell>
          <cell r="AZ73">
            <v>12.06</v>
          </cell>
        </row>
        <row r="74">
          <cell r="A74" t="str">
            <v>Внутренний угол</v>
          </cell>
          <cell r="B74" t="str">
            <v>25х25</v>
          </cell>
          <cell r="AY74">
            <v>14.459999999999999</v>
          </cell>
          <cell r="AZ74">
            <v>12.06</v>
          </cell>
        </row>
        <row r="75">
          <cell r="A75" t="str">
            <v>Внутренний угол</v>
          </cell>
          <cell r="B75" t="str">
            <v>40х16</v>
          </cell>
          <cell r="AY75">
            <v>22.98</v>
          </cell>
          <cell r="AZ75">
            <v>19.14</v>
          </cell>
        </row>
        <row r="76">
          <cell r="A76" t="str">
            <v>Внутренний угол</v>
          </cell>
          <cell r="B76" t="str">
            <v>40х25</v>
          </cell>
          <cell r="AY76">
            <v>22.98</v>
          </cell>
          <cell r="AZ76">
            <v>19.14</v>
          </cell>
        </row>
        <row r="77">
          <cell r="A77" t="str">
            <v>Внутренний угол</v>
          </cell>
          <cell r="B77" t="str">
            <v>40х40</v>
          </cell>
          <cell r="AY77">
            <v>22.98</v>
          </cell>
          <cell r="AZ77">
            <v>19.14</v>
          </cell>
        </row>
        <row r="78">
          <cell r="A78" t="str">
            <v>Внутренний угол</v>
          </cell>
          <cell r="B78" t="str">
            <v>60х40</v>
          </cell>
          <cell r="AY78">
            <v>54.42</v>
          </cell>
          <cell r="AZ78">
            <v>45.36</v>
          </cell>
        </row>
        <row r="79">
          <cell r="A79" t="str">
            <v>Внутренний угол</v>
          </cell>
          <cell r="B79" t="str">
            <v>60х60</v>
          </cell>
          <cell r="AY79">
            <v>54.42</v>
          </cell>
          <cell r="AZ79">
            <v>45.36</v>
          </cell>
        </row>
        <row r="80">
          <cell r="A80" t="str">
            <v>Внутренний угол</v>
          </cell>
          <cell r="B80" t="str">
            <v>100х40</v>
          </cell>
          <cell r="AY80">
            <v>73.38000000000001</v>
          </cell>
          <cell r="AZ80">
            <v>61.140000000000008</v>
          </cell>
        </row>
        <row r="81">
          <cell r="A81" t="str">
            <v>Внутренний угол</v>
          </cell>
          <cell r="B81" t="str">
            <v>100х60</v>
          </cell>
          <cell r="AY81">
            <v>73.38000000000001</v>
          </cell>
          <cell r="AZ81">
            <v>61.140000000000008</v>
          </cell>
        </row>
        <row r="82">
          <cell r="B82" t="str">
            <v>наружный угол</v>
          </cell>
          <cell r="AY82">
            <v>0</v>
          </cell>
          <cell r="AZ82">
            <v>0</v>
          </cell>
        </row>
        <row r="83">
          <cell r="A83" t="str">
            <v>Наружный угол</v>
          </cell>
          <cell r="B83" t="str">
            <v>15х10</v>
          </cell>
          <cell r="AY83">
            <v>6.4799999999999995</v>
          </cell>
          <cell r="AZ83">
            <v>5.3999999999999995</v>
          </cell>
        </row>
        <row r="84">
          <cell r="A84" t="str">
            <v>Наружный угол</v>
          </cell>
          <cell r="B84" t="str">
            <v>16х16</v>
          </cell>
          <cell r="AY84">
            <v>6.4799999999999995</v>
          </cell>
          <cell r="AZ84">
            <v>5.3999999999999995</v>
          </cell>
        </row>
        <row r="85">
          <cell r="A85" t="str">
            <v>Наружный угол</v>
          </cell>
          <cell r="B85" t="str">
            <v>25х16</v>
          </cell>
          <cell r="AY85">
            <v>14.459999999999999</v>
          </cell>
          <cell r="AZ85">
            <v>12.06</v>
          </cell>
        </row>
        <row r="86">
          <cell r="A86" t="str">
            <v>Наружный угол</v>
          </cell>
          <cell r="B86" t="str">
            <v>25х25</v>
          </cell>
          <cell r="AY86">
            <v>14.459999999999999</v>
          </cell>
          <cell r="AZ86">
            <v>12.06</v>
          </cell>
        </row>
        <row r="87">
          <cell r="A87" t="str">
            <v>Наружный угол</v>
          </cell>
          <cell r="B87" t="str">
            <v>40х16</v>
          </cell>
          <cell r="AY87">
            <v>22.98</v>
          </cell>
          <cell r="AZ87">
            <v>19.14</v>
          </cell>
        </row>
        <row r="88">
          <cell r="A88" t="str">
            <v>Наружный угол</v>
          </cell>
          <cell r="B88" t="str">
            <v>40х25</v>
          </cell>
          <cell r="AY88">
            <v>22.98</v>
          </cell>
          <cell r="AZ88">
            <v>19.14</v>
          </cell>
        </row>
        <row r="89">
          <cell r="A89" t="str">
            <v>Наружный угол</v>
          </cell>
          <cell r="B89" t="str">
            <v>40х40</v>
          </cell>
          <cell r="AY89">
            <v>22.98</v>
          </cell>
          <cell r="AZ89">
            <v>19.14</v>
          </cell>
        </row>
        <row r="90">
          <cell r="A90" t="str">
            <v>Наружный угол</v>
          </cell>
          <cell r="B90" t="str">
            <v>60х40</v>
          </cell>
          <cell r="AY90">
            <v>54.42</v>
          </cell>
          <cell r="AZ90">
            <v>45.36</v>
          </cell>
        </row>
        <row r="91">
          <cell r="A91" t="str">
            <v>Наружный угол</v>
          </cell>
          <cell r="B91" t="str">
            <v>60х60</v>
          </cell>
          <cell r="AY91">
            <v>54.42</v>
          </cell>
          <cell r="AZ91">
            <v>45.36</v>
          </cell>
        </row>
        <row r="92">
          <cell r="A92" t="str">
            <v>Наружный угол</v>
          </cell>
          <cell r="B92" t="str">
            <v>100х40</v>
          </cell>
          <cell r="AY92">
            <v>73.38000000000001</v>
          </cell>
          <cell r="AZ92">
            <v>61.140000000000008</v>
          </cell>
        </row>
        <row r="93">
          <cell r="A93" t="str">
            <v>Наружный угол</v>
          </cell>
          <cell r="B93" t="str">
            <v>100х60</v>
          </cell>
          <cell r="AY93">
            <v>73.38000000000001</v>
          </cell>
          <cell r="AZ93">
            <v>61.140000000000008</v>
          </cell>
        </row>
        <row r="94">
          <cell r="B94" t="str">
            <v>поворот 90 гр</v>
          </cell>
          <cell r="AY94">
            <v>0</v>
          </cell>
          <cell r="AZ94">
            <v>0</v>
          </cell>
        </row>
        <row r="95">
          <cell r="A95" t="str">
            <v>Поворот 90 гр.</v>
          </cell>
          <cell r="B95" t="str">
            <v>15х10</v>
          </cell>
          <cell r="AY95">
            <v>6.4799999999999995</v>
          </cell>
          <cell r="AZ95">
            <v>5.3999999999999995</v>
          </cell>
        </row>
        <row r="96">
          <cell r="A96" t="str">
            <v>Поворот 90 гр.</v>
          </cell>
          <cell r="B96" t="str">
            <v>16х16</v>
          </cell>
          <cell r="AY96">
            <v>6.4799999999999995</v>
          </cell>
          <cell r="AZ96">
            <v>5.3999999999999995</v>
          </cell>
        </row>
        <row r="97">
          <cell r="A97" t="str">
            <v>Поворот 90 гр.</v>
          </cell>
          <cell r="B97" t="str">
            <v>25х16</v>
          </cell>
          <cell r="AY97">
            <v>14.459999999999999</v>
          </cell>
          <cell r="AZ97">
            <v>12.06</v>
          </cell>
        </row>
        <row r="98">
          <cell r="A98" t="str">
            <v>Поворот 90 гр.</v>
          </cell>
          <cell r="B98" t="str">
            <v>25х25</v>
          </cell>
          <cell r="AY98">
            <v>14.459999999999999</v>
          </cell>
          <cell r="AZ98">
            <v>12.06</v>
          </cell>
        </row>
        <row r="99">
          <cell r="A99" t="str">
            <v>Поворот 90 гр.</v>
          </cell>
          <cell r="B99" t="str">
            <v>40х16</v>
          </cell>
          <cell r="AY99">
            <v>22.98</v>
          </cell>
          <cell r="AZ99">
            <v>19.14</v>
          </cell>
        </row>
        <row r="100">
          <cell r="A100" t="str">
            <v>Поворот 90 гр.</v>
          </cell>
          <cell r="B100" t="str">
            <v>40х25</v>
          </cell>
          <cell r="AY100">
            <v>22.98</v>
          </cell>
          <cell r="AZ100">
            <v>19.14</v>
          </cell>
        </row>
        <row r="101">
          <cell r="A101" t="str">
            <v>Поворот 90 гр.</v>
          </cell>
          <cell r="B101" t="str">
            <v>40х40</v>
          </cell>
          <cell r="AY101">
            <v>22.98</v>
          </cell>
          <cell r="AZ101">
            <v>19.14</v>
          </cell>
        </row>
        <row r="102">
          <cell r="A102" t="str">
            <v>Поворот 90 гр.</v>
          </cell>
          <cell r="B102" t="str">
            <v>60х40</v>
          </cell>
          <cell r="AY102">
            <v>54.42</v>
          </cell>
          <cell r="AZ102">
            <v>45.36</v>
          </cell>
        </row>
        <row r="103">
          <cell r="A103" t="str">
            <v>Поворот 90 гр.</v>
          </cell>
          <cell r="B103" t="str">
            <v>60х60</v>
          </cell>
          <cell r="AY103">
            <v>54.42</v>
          </cell>
          <cell r="AZ103">
            <v>45.36</v>
          </cell>
        </row>
        <row r="104">
          <cell r="A104" t="str">
            <v>Поворот 90 гр.</v>
          </cell>
          <cell r="B104" t="str">
            <v>100х40</v>
          </cell>
          <cell r="AY104">
            <v>73.38000000000001</v>
          </cell>
          <cell r="AZ104">
            <v>61.140000000000008</v>
          </cell>
        </row>
        <row r="105">
          <cell r="A105" t="str">
            <v>Поворот 90 гр.</v>
          </cell>
          <cell r="B105" t="str">
            <v>100х60</v>
          </cell>
          <cell r="AY105">
            <v>73.38000000000001</v>
          </cell>
          <cell r="AZ105">
            <v>61.140000000000008</v>
          </cell>
        </row>
        <row r="106">
          <cell r="B106" t="str">
            <v>Т-образный угол</v>
          </cell>
          <cell r="AY106">
            <v>0</v>
          </cell>
          <cell r="AZ106">
            <v>0</v>
          </cell>
        </row>
        <row r="107">
          <cell r="A107" t="str">
            <v>Т-образный угол</v>
          </cell>
          <cell r="B107" t="str">
            <v>15х10</v>
          </cell>
          <cell r="AY107">
            <v>6.4799999999999995</v>
          </cell>
          <cell r="AZ107">
            <v>5.3999999999999995</v>
          </cell>
        </row>
        <row r="108">
          <cell r="A108" t="str">
            <v>Т-образный угол</v>
          </cell>
          <cell r="B108" t="str">
            <v>16х16</v>
          </cell>
          <cell r="AY108">
            <v>6.4799999999999995</v>
          </cell>
          <cell r="AZ108">
            <v>5.3999999999999995</v>
          </cell>
        </row>
        <row r="109">
          <cell r="A109" t="str">
            <v>Т-образный угол</v>
          </cell>
          <cell r="B109" t="str">
            <v>25х16</v>
          </cell>
          <cell r="AY109">
            <v>14.459999999999999</v>
          </cell>
          <cell r="AZ109">
            <v>12.06</v>
          </cell>
        </row>
        <row r="110">
          <cell r="A110" t="str">
            <v>Т-образный угол</v>
          </cell>
          <cell r="B110" t="str">
            <v>25х25</v>
          </cell>
          <cell r="AY110">
            <v>14.459999999999999</v>
          </cell>
          <cell r="AZ110">
            <v>12.06</v>
          </cell>
        </row>
        <row r="111">
          <cell r="A111" t="str">
            <v>Т-образный угол</v>
          </cell>
          <cell r="B111" t="str">
            <v>40х16</v>
          </cell>
          <cell r="AY111">
            <v>22.98</v>
          </cell>
          <cell r="AZ111">
            <v>19.14</v>
          </cell>
        </row>
        <row r="112">
          <cell r="A112" t="str">
            <v>Т-образный угол</v>
          </cell>
          <cell r="B112" t="str">
            <v>40х25</v>
          </cell>
          <cell r="AY112">
            <v>22.98</v>
          </cell>
          <cell r="AZ112">
            <v>19.14</v>
          </cell>
        </row>
        <row r="113">
          <cell r="A113" t="str">
            <v>Т-образный угол</v>
          </cell>
          <cell r="B113" t="str">
            <v>40х40</v>
          </cell>
          <cell r="AY113">
            <v>22.98</v>
          </cell>
          <cell r="AZ113">
            <v>19.14</v>
          </cell>
        </row>
        <row r="114">
          <cell r="A114" t="str">
            <v>Т-образный угол</v>
          </cell>
          <cell r="B114" t="str">
            <v>60х40</v>
          </cell>
          <cell r="AY114">
            <v>54.42</v>
          </cell>
          <cell r="AZ114">
            <v>45.36</v>
          </cell>
        </row>
        <row r="115">
          <cell r="A115" t="str">
            <v>Т-образный угол</v>
          </cell>
          <cell r="B115" t="str">
            <v>60х60</v>
          </cell>
          <cell r="AY115">
            <v>54.42</v>
          </cell>
          <cell r="AZ115">
            <v>45.36</v>
          </cell>
        </row>
        <row r="116">
          <cell r="A116" t="str">
            <v>Т-образный угол</v>
          </cell>
          <cell r="B116" t="str">
            <v>100х40</v>
          </cell>
          <cell r="AY116">
            <v>73.38000000000001</v>
          </cell>
          <cell r="AZ116">
            <v>61.140000000000008</v>
          </cell>
        </row>
        <row r="117">
          <cell r="A117" t="str">
            <v>Т-образный угол</v>
          </cell>
          <cell r="B117" t="str">
            <v>100х60</v>
          </cell>
          <cell r="AY117">
            <v>73.38000000000001</v>
          </cell>
          <cell r="AZ117">
            <v>61.140000000000008</v>
          </cell>
        </row>
        <row r="118">
          <cell r="B118" t="str">
            <v>заглушка</v>
          </cell>
          <cell r="AY118">
            <v>0</v>
          </cell>
          <cell r="AZ118">
            <v>0</v>
          </cell>
        </row>
        <row r="119">
          <cell r="A119" t="str">
            <v>Заглушка</v>
          </cell>
          <cell r="B119" t="str">
            <v>15х10</v>
          </cell>
          <cell r="AY119">
            <v>6.4799999999999995</v>
          </cell>
          <cell r="AZ119">
            <v>5.3999999999999995</v>
          </cell>
        </row>
        <row r="120">
          <cell r="A120" t="str">
            <v>Заглушка</v>
          </cell>
          <cell r="B120" t="str">
            <v>16х16</v>
          </cell>
          <cell r="AY120">
            <v>6.4799999999999995</v>
          </cell>
          <cell r="AZ120">
            <v>5.3999999999999995</v>
          </cell>
        </row>
        <row r="121">
          <cell r="A121" t="str">
            <v>Заглушка</v>
          </cell>
          <cell r="B121" t="str">
            <v>25х16</v>
          </cell>
          <cell r="AY121">
            <v>14.459999999999999</v>
          </cell>
          <cell r="AZ121">
            <v>12.06</v>
          </cell>
        </row>
        <row r="122">
          <cell r="A122" t="str">
            <v>Заглушка</v>
          </cell>
          <cell r="B122" t="str">
            <v>25х25</v>
          </cell>
          <cell r="AY122">
            <v>14.459999999999999</v>
          </cell>
          <cell r="AZ122">
            <v>12.06</v>
          </cell>
        </row>
        <row r="123">
          <cell r="A123" t="str">
            <v>Заглушка</v>
          </cell>
          <cell r="B123" t="str">
            <v>40х16</v>
          </cell>
          <cell r="AY123">
            <v>22.98</v>
          </cell>
          <cell r="AZ123">
            <v>19.14</v>
          </cell>
        </row>
        <row r="124">
          <cell r="A124" t="str">
            <v>Заглушка</v>
          </cell>
          <cell r="B124" t="str">
            <v>40х25</v>
          </cell>
          <cell r="AY124">
            <v>22.98</v>
          </cell>
          <cell r="AZ124">
            <v>19.14</v>
          </cell>
        </row>
        <row r="125">
          <cell r="A125" t="str">
            <v>Заглушка</v>
          </cell>
          <cell r="B125" t="str">
            <v>40х40</v>
          </cell>
          <cell r="AY125">
            <v>22.98</v>
          </cell>
          <cell r="AZ125">
            <v>19.14</v>
          </cell>
        </row>
        <row r="126">
          <cell r="A126" t="str">
            <v>Заглушка</v>
          </cell>
          <cell r="B126" t="str">
            <v>60х40</v>
          </cell>
          <cell r="AY126">
            <v>54.42</v>
          </cell>
          <cell r="AZ126">
            <v>45.36</v>
          </cell>
        </row>
        <row r="127">
          <cell r="A127" t="str">
            <v>Заглушка</v>
          </cell>
          <cell r="B127" t="str">
            <v>60х60</v>
          </cell>
          <cell r="AY127">
            <v>54.42</v>
          </cell>
          <cell r="AZ127">
            <v>45.36</v>
          </cell>
        </row>
        <row r="128">
          <cell r="A128" t="str">
            <v>Заглушка</v>
          </cell>
          <cell r="B128" t="str">
            <v>100х40</v>
          </cell>
          <cell r="AY128">
            <v>73.38000000000001</v>
          </cell>
          <cell r="AZ128">
            <v>61.140000000000008</v>
          </cell>
        </row>
        <row r="129">
          <cell r="A129" t="str">
            <v>Заглушка</v>
          </cell>
          <cell r="B129" t="str">
            <v>100х60</v>
          </cell>
          <cell r="AY129">
            <v>73.38000000000001</v>
          </cell>
          <cell r="AZ129">
            <v>61.140000000000008</v>
          </cell>
        </row>
      </sheetData>
      <sheetData sheetId="23"/>
      <sheetData sheetId="24" refreshError="1"/>
      <sheetData sheetId="2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бель"/>
      <sheetName val="ИзмененияЦен"/>
      <sheetName val="Динамика за месяц товара"/>
      <sheetName val="Италия"/>
      <sheetName val="Черный ПВС"/>
      <sheetName val="Арматура для СИП"/>
      <sheetName val="Полиэтилен и бумага"/>
      <sheetName val="Приход_полиэт_бумага"/>
      <sheetName val="железная дорога"/>
      <sheetName val="Приход"/>
      <sheetName val="Кабель вне сверки"/>
      <sheetName val="Архив"/>
      <sheetName val="Торгсервис"/>
      <sheetName val="Спец. Рапира"/>
      <sheetName val="Рапира"/>
      <sheetName val="Тула-NEW"/>
      <sheetName val="Титул"/>
      <sheetName val="Содержание"/>
      <sheetName val="Разномеры"/>
      <sheetName val="Пр1"/>
      <sheetName val="Пр2"/>
      <sheetName val="Пр3"/>
      <sheetName val="Пр4"/>
      <sheetName val="Пр5"/>
      <sheetName val="Пр6"/>
      <sheetName val="Пр7"/>
      <sheetName val="Пр8"/>
      <sheetName val="Пр9"/>
      <sheetName val="Пр10"/>
      <sheetName val="Пр11"/>
      <sheetName val="Пр12"/>
      <sheetName val="Пр13"/>
      <sheetName val="Пр14"/>
      <sheetName val="Кабель, провод"/>
      <sheetName val="cab_spec"/>
      <sheetName val="Пр7(2)"/>
      <sheetName val="Оборачиваемость"/>
      <sheetName val="Техэлектро"/>
      <sheetName val="СпецТехэлектро"/>
      <sheetName val="Закачка Техэлектро"/>
      <sheetName val="Пр11 (3)"/>
      <sheetName val="Пр11 (2)"/>
      <sheetName val="Отв. лица"/>
      <sheetName val="АСМ и РЭК"/>
      <sheetName val="АСМ и Смоленск"/>
      <sheetName val="Пр12_1"/>
      <sheetName val="Пр13_1"/>
      <sheetName val="Новые позиции_NUMнг-LS"/>
      <sheetName val="Спец. ПВС и ПУГНП"/>
      <sheetName val="NYM_RusMarket"/>
      <sheetName val="Распродажа на маркет русскейбл"/>
      <sheetName val="Спец. ЗВИ"/>
      <sheetName val="Распродажа расчет"/>
      <sheetName val="Отчет о совместимости"/>
      <sheetName val="Эл-доп"/>
      <sheetName val="Электрика"/>
      <sheetName val="Списки"/>
    </sheetNames>
    <sheetDataSet>
      <sheetData sheetId="0">
        <row r="1">
          <cell r="A1" t="str">
            <v>Наименование</v>
          </cell>
          <cell r="GF1" t="str">
            <v>Мелкий Опт.</v>
          </cell>
          <cell r="GG1" t="str">
            <v>Опт.</v>
          </cell>
        </row>
        <row r="2">
          <cell r="A2" t="str">
            <v>@</v>
          </cell>
          <cell r="GF2" t="str">
            <v>@</v>
          </cell>
          <cell r="GG2" t="str">
            <v>@</v>
          </cell>
        </row>
        <row r="3">
          <cell r="A3" t="str">
            <v>&amp;</v>
          </cell>
        </row>
        <row r="4">
          <cell r="A4" t="str">
            <v>.</v>
          </cell>
          <cell r="GG4">
            <v>39580.747658912034</v>
          </cell>
        </row>
        <row r="5">
          <cell r="A5" t="str">
            <v>.</v>
          </cell>
        </row>
        <row r="6">
          <cell r="A6" t="str">
            <v>.</v>
          </cell>
        </row>
        <row r="7">
          <cell r="A7" t="str">
            <v>.</v>
          </cell>
        </row>
        <row r="8">
          <cell r="A8" t="str">
            <v>.</v>
          </cell>
        </row>
        <row r="9">
          <cell r="A9" t="str">
            <v>.</v>
          </cell>
        </row>
        <row r="10">
          <cell r="A10" t="str">
            <v xml:space="preserve"> Провод медный (ПУНП, ПВ-1, ППВ)</v>
          </cell>
        </row>
        <row r="11">
          <cell r="A11" t="str">
            <v>ПУНП 2х1,5</v>
          </cell>
          <cell r="GF11">
            <v>9.86</v>
          </cell>
          <cell r="GG11">
            <v>8.57</v>
          </cell>
        </row>
        <row r="12">
          <cell r="A12" t="str">
            <v>ПУНП 2х2,5</v>
          </cell>
          <cell r="GF12">
            <v>15.74</v>
          </cell>
          <cell r="GG12">
            <v>13.69</v>
          </cell>
        </row>
        <row r="13">
          <cell r="A13" t="str">
            <v>ПУНП 2х4</v>
          </cell>
          <cell r="GF13">
            <v>23.7</v>
          </cell>
          <cell r="GG13">
            <v>20.61</v>
          </cell>
        </row>
        <row r="14">
          <cell r="A14" t="str">
            <v>ПУНП 3х1,5</v>
          </cell>
          <cell r="GF14">
            <v>14.47</v>
          </cell>
          <cell r="GG14">
            <v>12.58</v>
          </cell>
        </row>
        <row r="15">
          <cell r="A15" t="str">
            <v>ПУНП 3х2,5</v>
          </cell>
          <cell r="GF15">
            <v>23.3</v>
          </cell>
          <cell r="GG15">
            <v>20.260000000000002</v>
          </cell>
        </row>
        <row r="16">
          <cell r="A16" t="str">
            <v>ПУНП 3х4</v>
          </cell>
          <cell r="GF16">
            <v>35.36</v>
          </cell>
          <cell r="GG16">
            <v>30.75</v>
          </cell>
        </row>
        <row r="17">
          <cell r="A17" t="str">
            <v>ПВ-1  0,5</v>
          </cell>
          <cell r="GF17">
            <v>1.83</v>
          </cell>
          <cell r="GG17">
            <v>1.66</v>
          </cell>
        </row>
        <row r="18">
          <cell r="A18" t="str">
            <v>ПВ-1  0,75</v>
          </cell>
          <cell r="GF18">
            <v>2.58</v>
          </cell>
          <cell r="GG18">
            <v>2.35</v>
          </cell>
        </row>
        <row r="19">
          <cell r="A19" t="str">
            <v>ПВ-1  1</v>
          </cell>
          <cell r="GF19">
            <v>3.22</v>
          </cell>
          <cell r="GG19">
            <v>2.93</v>
          </cell>
        </row>
        <row r="20">
          <cell r="A20" t="str">
            <v>ПВ-1  1,5</v>
          </cell>
          <cell r="GF20">
            <v>4.7300000000000004</v>
          </cell>
          <cell r="GG20">
            <v>4.1100000000000003</v>
          </cell>
        </row>
        <row r="21">
          <cell r="A21" t="str">
            <v>ПВ-1  2,5</v>
          </cell>
          <cell r="GF21">
            <v>7.66</v>
          </cell>
          <cell r="GG21">
            <v>6.75</v>
          </cell>
        </row>
        <row r="22">
          <cell r="A22" t="str">
            <v>ПВ-1  4</v>
          </cell>
          <cell r="GF22">
            <v>12.47</v>
          </cell>
          <cell r="GG22">
            <v>10.98</v>
          </cell>
        </row>
        <row r="23">
          <cell r="A23" t="str">
            <v>ПВ-1  6</v>
          </cell>
          <cell r="GF23">
            <v>18.13</v>
          </cell>
          <cell r="GG23">
            <v>16.190000000000001</v>
          </cell>
        </row>
        <row r="24">
          <cell r="A24" t="str">
            <v>ПВ-1 10</v>
          </cell>
          <cell r="GF24">
            <v>30.22</v>
          </cell>
          <cell r="GG24">
            <v>26.28</v>
          </cell>
        </row>
        <row r="25">
          <cell r="A25" t="str">
            <v>ПВ-1 16</v>
          </cell>
          <cell r="GF25">
            <v>48.35</v>
          </cell>
          <cell r="GG25">
            <v>42.04</v>
          </cell>
        </row>
        <row r="26">
          <cell r="A26" t="str">
            <v>ПВ-1 25</v>
          </cell>
          <cell r="GF26">
            <v>76.34</v>
          </cell>
          <cell r="GG26">
            <v>69.400000000000006</v>
          </cell>
        </row>
        <row r="27">
          <cell r="A27" t="str">
            <v>ПВ-1 35</v>
          </cell>
          <cell r="GF27">
            <v>105.25</v>
          </cell>
          <cell r="GG27">
            <v>95.69</v>
          </cell>
        </row>
        <row r="28">
          <cell r="A28" t="str">
            <v>ПВ-1 50</v>
          </cell>
          <cell r="GF28">
            <v>151.79</v>
          </cell>
          <cell r="GG28">
            <v>137.99</v>
          </cell>
        </row>
        <row r="29">
          <cell r="A29" t="str">
            <v>ПВ-1 70</v>
          </cell>
          <cell r="GF29">
            <v>218.1</v>
          </cell>
          <cell r="GG29">
            <v>198.27</v>
          </cell>
        </row>
        <row r="30">
          <cell r="A30" t="str">
            <v>ПВ-1 95</v>
          </cell>
          <cell r="GF30">
            <v>299.14999999999998</v>
          </cell>
          <cell r="GG30">
            <v>271.95999999999998</v>
          </cell>
        </row>
        <row r="31">
          <cell r="A31" t="str">
            <v>ПВ-1 120</v>
          </cell>
          <cell r="GF31">
            <v>383.8</v>
          </cell>
          <cell r="GG31">
            <v>348.91</v>
          </cell>
        </row>
        <row r="32">
          <cell r="A32" t="str">
            <v>ППВ 2х1,5</v>
          </cell>
          <cell r="GF32">
            <v>9.84</v>
          </cell>
          <cell r="GG32">
            <v>8.5500000000000007</v>
          </cell>
        </row>
        <row r="33">
          <cell r="A33" t="str">
            <v>ППВ 2х2,5</v>
          </cell>
          <cell r="GF33">
            <v>14.9</v>
          </cell>
          <cell r="GG33">
            <v>12.95</v>
          </cell>
        </row>
        <row r="34">
          <cell r="A34" t="str">
            <v>ППВ 2х4</v>
          </cell>
          <cell r="GF34">
            <v>23.98</v>
          </cell>
          <cell r="GG34">
            <v>21.03</v>
          </cell>
        </row>
        <row r="35">
          <cell r="A35" t="str">
            <v>ППВ 3х1,5</v>
          </cell>
          <cell r="GF35">
            <v>14.61</v>
          </cell>
          <cell r="GG35">
            <v>12.7</v>
          </cell>
        </row>
        <row r="36">
          <cell r="A36" t="str">
            <v>ППВ 3х2,5</v>
          </cell>
          <cell r="GF36">
            <v>23.25</v>
          </cell>
          <cell r="GG36">
            <v>20.22</v>
          </cell>
        </row>
        <row r="37">
          <cell r="A37" t="str">
            <v>ППВ 3х4</v>
          </cell>
          <cell r="GF37">
            <v>34.68</v>
          </cell>
          <cell r="GG37">
            <v>31.53</v>
          </cell>
        </row>
        <row r="38">
          <cell r="A38" t="str">
            <v xml:space="preserve"> Провод медный гибкий (ШВП-2, ШВВП, ПУГНП, ПВС, ПВ-3)</v>
          </cell>
          <cell r="GF38">
            <v>0</v>
          </cell>
        </row>
        <row r="39">
          <cell r="A39" t="str">
            <v>ШВП-2 2х0,2</v>
          </cell>
          <cell r="GF39">
            <v>2.6</v>
          </cell>
          <cell r="GG39">
            <v>2.2599999999999998</v>
          </cell>
        </row>
        <row r="40">
          <cell r="A40" t="str">
            <v>ШВП-2 2х0,35</v>
          </cell>
          <cell r="GF40">
            <v>3.8</v>
          </cell>
          <cell r="GG40">
            <v>3.3</v>
          </cell>
        </row>
        <row r="41">
          <cell r="A41" t="str">
            <v>ШВП-2 2х0,5</v>
          </cell>
          <cell r="GF41">
            <v>5.09</v>
          </cell>
          <cell r="GG41">
            <v>4.43</v>
          </cell>
        </row>
        <row r="42">
          <cell r="A42" t="str">
            <v>ШВП-2 2х0,75</v>
          </cell>
          <cell r="GF42">
            <v>6.98</v>
          </cell>
          <cell r="GG42">
            <v>6.07</v>
          </cell>
        </row>
        <row r="43">
          <cell r="A43" t="str">
            <v>ШВВП 2х0,35</v>
          </cell>
          <cell r="GF43">
            <v>3.74</v>
          </cell>
          <cell r="GG43">
            <v>3.25</v>
          </cell>
        </row>
        <row r="44">
          <cell r="A44" t="str">
            <v>ШВВП 2х0,5</v>
          </cell>
          <cell r="GF44">
            <v>4.8499999999999996</v>
          </cell>
          <cell r="GG44">
            <v>4.22</v>
          </cell>
        </row>
        <row r="45">
          <cell r="A45" t="str">
            <v>ШВВП 2х0,75</v>
          </cell>
          <cell r="GF45">
            <v>6.46</v>
          </cell>
          <cell r="GG45">
            <v>5.62</v>
          </cell>
        </row>
        <row r="46">
          <cell r="A46" t="str">
            <v>ШВВП 3х0,5</v>
          </cell>
          <cell r="GF46">
            <v>7.26</v>
          </cell>
          <cell r="GG46">
            <v>6.32</v>
          </cell>
        </row>
        <row r="47">
          <cell r="A47" t="str">
            <v>ШВВП 3х0,75</v>
          </cell>
          <cell r="GF47">
            <v>9.6199999999999992</v>
          </cell>
          <cell r="GG47">
            <v>8.3699999999999992</v>
          </cell>
        </row>
        <row r="48">
          <cell r="A48" t="str">
            <v>ПУГНП 2х1,5</v>
          </cell>
          <cell r="GF48">
            <v>9.8699999999999992</v>
          </cell>
          <cell r="GG48">
            <v>8.58</v>
          </cell>
        </row>
        <row r="49">
          <cell r="A49" t="str">
            <v>ПУГНП 2х2,5</v>
          </cell>
          <cell r="GF49">
            <v>16.21</v>
          </cell>
          <cell r="GG49">
            <v>14.1</v>
          </cell>
        </row>
        <row r="50">
          <cell r="A50" t="str">
            <v>ПУГНП 2х4</v>
          </cell>
          <cell r="GF50">
            <v>25.2</v>
          </cell>
          <cell r="GG50">
            <v>21.91</v>
          </cell>
        </row>
        <row r="51">
          <cell r="A51" t="str">
            <v>ПУГНП 3х1,5</v>
          </cell>
          <cell r="GF51">
            <v>14.67</v>
          </cell>
          <cell r="GG51">
            <v>12.76</v>
          </cell>
        </row>
        <row r="52">
          <cell r="A52" t="str">
            <v>ПУГНП 3х2,5</v>
          </cell>
          <cell r="GF52">
            <v>24.16</v>
          </cell>
          <cell r="GG52">
            <v>21.01</v>
          </cell>
        </row>
        <row r="53">
          <cell r="A53" t="str">
            <v>ПУГНП 3х4</v>
          </cell>
          <cell r="GF53">
            <v>37.71</v>
          </cell>
          <cell r="GG53">
            <v>32.79</v>
          </cell>
        </row>
        <row r="54">
          <cell r="A54" t="str">
            <v>ПВС 2х0,75</v>
          </cell>
          <cell r="GF54">
            <v>7.94</v>
          </cell>
          <cell r="GG54">
            <v>6.9</v>
          </cell>
        </row>
        <row r="55">
          <cell r="A55" t="str">
            <v>ПВС 2х1</v>
          </cell>
          <cell r="GF55">
            <v>10.02</v>
          </cell>
          <cell r="GG55">
            <v>8.7100000000000009</v>
          </cell>
        </row>
        <row r="56">
          <cell r="A56" t="str">
            <v>ПВС 2х1,5</v>
          </cell>
          <cell r="GF56">
            <v>13.11</v>
          </cell>
          <cell r="GG56">
            <v>11.4</v>
          </cell>
        </row>
        <row r="57">
          <cell r="A57" t="str">
            <v>ПВС 2х2,5</v>
          </cell>
          <cell r="GF57">
            <v>20.86</v>
          </cell>
          <cell r="GG57">
            <v>18.14</v>
          </cell>
        </row>
        <row r="58">
          <cell r="A58" t="str">
            <v>ПВС 2х4</v>
          </cell>
          <cell r="GF58">
            <v>31.85</v>
          </cell>
          <cell r="GG58">
            <v>27.69</v>
          </cell>
        </row>
        <row r="59">
          <cell r="A59" t="str">
            <v>ПВС 2х6</v>
          </cell>
          <cell r="GF59">
            <v>46.09</v>
          </cell>
          <cell r="GG59">
            <v>40.08</v>
          </cell>
        </row>
        <row r="60">
          <cell r="A60" t="str">
            <v>ПВС 2х10</v>
          </cell>
          <cell r="GF60">
            <v>73.19</v>
          </cell>
          <cell r="GG60">
            <v>63.64</v>
          </cell>
        </row>
        <row r="61">
          <cell r="A61" t="str">
            <v>ПВС 2х16</v>
          </cell>
          <cell r="GF61">
            <v>124.07</v>
          </cell>
          <cell r="GG61">
            <v>107.89</v>
          </cell>
        </row>
        <row r="62">
          <cell r="A62" t="str">
            <v>ПВС 3х0,75</v>
          </cell>
          <cell r="GF62">
            <v>10.78</v>
          </cell>
          <cell r="GG62">
            <v>9.3800000000000008</v>
          </cell>
        </row>
        <row r="63">
          <cell r="A63" t="str">
            <v>ПВС 3х1</v>
          </cell>
          <cell r="GF63">
            <v>13.43</v>
          </cell>
          <cell r="GG63">
            <v>11.68</v>
          </cell>
        </row>
        <row r="64">
          <cell r="A64" t="str">
            <v>ПВС 3х1,5</v>
          </cell>
          <cell r="GF64">
            <v>18.059999999999999</v>
          </cell>
          <cell r="GG64">
            <v>15.7</v>
          </cell>
        </row>
        <row r="65">
          <cell r="A65" t="str">
            <v>ПВС 3х2,5</v>
          </cell>
          <cell r="GF65">
            <v>28.92</v>
          </cell>
          <cell r="GG65">
            <v>25.15</v>
          </cell>
        </row>
        <row r="66">
          <cell r="A66" t="str">
            <v>ПВС 3х4</v>
          </cell>
          <cell r="GF66">
            <v>45.19</v>
          </cell>
          <cell r="GG66">
            <v>39.299999999999997</v>
          </cell>
        </row>
        <row r="67">
          <cell r="A67" t="str">
            <v>ПВС 3х6</v>
          </cell>
          <cell r="GF67">
            <v>66.02</v>
          </cell>
          <cell r="GG67">
            <v>57.41</v>
          </cell>
        </row>
        <row r="68">
          <cell r="A68" t="str">
            <v>ПВС 3х10</v>
          </cell>
          <cell r="GF68">
            <v>107.35</v>
          </cell>
          <cell r="GG68">
            <v>93.35</v>
          </cell>
        </row>
        <row r="69">
          <cell r="A69" t="str">
            <v>ПВС 3х16</v>
          </cell>
          <cell r="GF69">
            <v>184.01</v>
          </cell>
          <cell r="GG69">
            <v>160</v>
          </cell>
        </row>
        <row r="70">
          <cell r="A70" t="str">
            <v>ПВС 4х0,75</v>
          </cell>
          <cell r="GF70">
            <v>13.6</v>
          </cell>
          <cell r="GG70">
            <v>11.82</v>
          </cell>
        </row>
        <row r="71">
          <cell r="A71" t="str">
            <v>ПВС 4х1</v>
          </cell>
          <cell r="GF71">
            <v>17.79</v>
          </cell>
          <cell r="GG71">
            <v>15.47</v>
          </cell>
        </row>
        <row r="72">
          <cell r="A72" t="str">
            <v>ПВС 4х1,5</v>
          </cell>
          <cell r="GF72">
            <v>24.41</v>
          </cell>
          <cell r="GG72">
            <v>21.22</v>
          </cell>
        </row>
        <row r="73">
          <cell r="A73" t="str">
            <v>ПВС 4х2,5</v>
          </cell>
          <cell r="GF73">
            <v>38.15</v>
          </cell>
          <cell r="GG73">
            <v>33.18</v>
          </cell>
        </row>
        <row r="74">
          <cell r="A74" t="str">
            <v>ПВС 4х4</v>
          </cell>
          <cell r="GF74">
            <v>60.07</v>
          </cell>
          <cell r="GG74">
            <v>52.23</v>
          </cell>
        </row>
        <row r="75">
          <cell r="A75" t="str">
            <v>ПВС 4х6</v>
          </cell>
          <cell r="GF75">
            <v>87.2</v>
          </cell>
          <cell r="GG75">
            <v>75.83</v>
          </cell>
        </row>
        <row r="76">
          <cell r="A76" t="str">
            <v>ПВС 4х10</v>
          </cell>
          <cell r="GF76">
            <v>141.34</v>
          </cell>
          <cell r="GG76">
            <v>122.91</v>
          </cell>
        </row>
        <row r="77">
          <cell r="A77" t="str">
            <v>ПВС 4х16</v>
          </cell>
          <cell r="GF77">
            <v>243.56</v>
          </cell>
          <cell r="GG77">
            <v>211.79</v>
          </cell>
        </row>
        <row r="78">
          <cell r="A78" t="str">
            <v>ПВС 5х0,75</v>
          </cell>
          <cell r="GF78">
            <v>17.350000000000001</v>
          </cell>
          <cell r="GG78">
            <v>15.08</v>
          </cell>
        </row>
        <row r="79">
          <cell r="A79" t="str">
            <v>ПВС 5х1</v>
          </cell>
          <cell r="GF79">
            <v>21.76</v>
          </cell>
          <cell r="GG79">
            <v>18.920000000000002</v>
          </cell>
        </row>
        <row r="80">
          <cell r="A80" t="str">
            <v>ПВС 5х1,5</v>
          </cell>
          <cell r="GF80">
            <v>30.45</v>
          </cell>
          <cell r="GG80">
            <v>26.48</v>
          </cell>
        </row>
        <row r="81">
          <cell r="A81" t="str">
            <v>ПВС 5х2,5</v>
          </cell>
          <cell r="GF81">
            <v>47.77</v>
          </cell>
          <cell r="GG81">
            <v>41.54</v>
          </cell>
        </row>
        <row r="82">
          <cell r="A82" t="str">
            <v>ПВС 5х4</v>
          </cell>
          <cell r="GF82">
            <v>75.62</v>
          </cell>
          <cell r="GG82">
            <v>65.760000000000005</v>
          </cell>
        </row>
        <row r="83">
          <cell r="A83" t="str">
            <v>ПВС 5х6</v>
          </cell>
          <cell r="GF83">
            <v>109.18</v>
          </cell>
          <cell r="GG83">
            <v>94.94</v>
          </cell>
        </row>
        <row r="84">
          <cell r="A84" t="str">
            <v>ПВС 5х10</v>
          </cell>
          <cell r="GF84">
            <v>177.12</v>
          </cell>
          <cell r="GG84">
            <v>154.02000000000001</v>
          </cell>
        </row>
        <row r="85">
          <cell r="A85" t="str">
            <v>ПВС 5х16</v>
          </cell>
          <cell r="GF85">
            <v>309.11</v>
          </cell>
          <cell r="GG85">
            <v>268.79000000000002</v>
          </cell>
        </row>
        <row r="86">
          <cell r="A86" t="str">
            <v>ПВ-3  0,5</v>
          </cell>
          <cell r="GF86">
            <v>2</v>
          </cell>
          <cell r="GG86">
            <v>1.82</v>
          </cell>
        </row>
        <row r="87">
          <cell r="A87" t="str">
            <v>ПВ-3  0,75</v>
          </cell>
          <cell r="GF87">
            <v>2.7</v>
          </cell>
          <cell r="GG87">
            <v>2.4500000000000002</v>
          </cell>
        </row>
        <row r="88">
          <cell r="A88" t="str">
            <v>ПВ-3  1</v>
          </cell>
          <cell r="GF88">
            <v>3.26</v>
          </cell>
          <cell r="GG88">
            <v>2.96</v>
          </cell>
        </row>
        <row r="89">
          <cell r="A89" t="str">
            <v>ПВ-3  1,5</v>
          </cell>
          <cell r="GF89">
            <v>4.5999999999999996</v>
          </cell>
          <cell r="GG89">
            <v>4.18</v>
          </cell>
        </row>
        <row r="90">
          <cell r="A90" t="str">
            <v>ПВ-3  2,5</v>
          </cell>
          <cell r="GF90">
            <v>7.69</v>
          </cell>
          <cell r="GG90">
            <v>6.99</v>
          </cell>
        </row>
        <row r="91">
          <cell r="A91" t="str">
            <v>ПВ-3  4</v>
          </cell>
          <cell r="GF91">
            <v>12.99</v>
          </cell>
          <cell r="GG91">
            <v>11.3</v>
          </cell>
        </row>
        <row r="92">
          <cell r="A92" t="str">
            <v>ПВ-3  6</v>
          </cell>
          <cell r="GF92">
            <v>19.45</v>
          </cell>
          <cell r="GG92">
            <v>16.91</v>
          </cell>
        </row>
        <row r="93">
          <cell r="A93" t="str">
            <v>ПВ-3 10</v>
          </cell>
          <cell r="GF93">
            <v>30.58</v>
          </cell>
          <cell r="GG93">
            <v>26.59</v>
          </cell>
        </row>
        <row r="94">
          <cell r="A94" t="str">
            <v>ПВ-3 16</v>
          </cell>
          <cell r="GF94">
            <v>50.13</v>
          </cell>
          <cell r="GG94">
            <v>45.57</v>
          </cell>
        </row>
        <row r="95">
          <cell r="A95" t="str">
            <v>ПВ-3 25</v>
          </cell>
          <cell r="GF95">
            <v>77.12</v>
          </cell>
          <cell r="GG95">
            <v>67.239999999999995</v>
          </cell>
        </row>
        <row r="96">
          <cell r="A96" t="str">
            <v>ПВ-3 35</v>
          </cell>
          <cell r="GF96">
            <v>109.54</v>
          </cell>
          <cell r="GG96">
            <v>95.42</v>
          </cell>
        </row>
        <row r="97">
          <cell r="A97" t="str">
            <v>ПВ-3 50</v>
          </cell>
          <cell r="GF97">
            <v>153.55000000000001</v>
          </cell>
          <cell r="GG97">
            <v>133.75</v>
          </cell>
        </row>
        <row r="98">
          <cell r="A98" t="str">
            <v>ПВ-3 70</v>
          </cell>
          <cell r="GF98">
            <v>214.5</v>
          </cell>
          <cell r="GG98">
            <v>187.01</v>
          </cell>
        </row>
        <row r="99">
          <cell r="A99" t="str">
            <v>ПВ-3 95</v>
          </cell>
          <cell r="GF99">
            <v>296.47000000000003</v>
          </cell>
          <cell r="GG99">
            <v>258.25</v>
          </cell>
        </row>
        <row r="100">
          <cell r="A100" t="str">
            <v>ПВ-3 120</v>
          </cell>
          <cell r="GF100">
            <v>364.88</v>
          </cell>
          <cell r="GG100">
            <v>331.71</v>
          </cell>
        </row>
        <row r="101">
          <cell r="A101" t="str">
            <v>ПВ-3 150</v>
          </cell>
          <cell r="GF101">
            <v>521.46</v>
          </cell>
          <cell r="GG101">
            <v>474.05</v>
          </cell>
        </row>
        <row r="102">
          <cell r="A102" t="str">
            <v>ПВ-3 185</v>
          </cell>
          <cell r="GF102">
            <v>658.77</v>
          </cell>
          <cell r="GG102">
            <v>598.88</v>
          </cell>
        </row>
        <row r="103">
          <cell r="A103" t="str">
            <v>ПВ-3 240</v>
          </cell>
          <cell r="GF103">
            <v>876.82</v>
          </cell>
          <cell r="GG103">
            <v>797.11</v>
          </cell>
        </row>
        <row r="104">
          <cell r="A104" t="str">
            <v xml:space="preserve"> Провод алюминиевый (АПВ, АППВ, АПУНП)</v>
          </cell>
          <cell r="GF104">
            <v>0</v>
          </cell>
        </row>
        <row r="105">
          <cell r="A105" t="str">
            <v>АПВ 2,5</v>
          </cell>
          <cell r="GF105">
            <v>1.5</v>
          </cell>
          <cell r="GG105">
            <v>1.34</v>
          </cell>
        </row>
        <row r="106">
          <cell r="A106" t="str">
            <v>АПВ 4</v>
          </cell>
          <cell r="GF106">
            <v>2.13</v>
          </cell>
          <cell r="GG106">
            <v>1.92</v>
          </cell>
        </row>
        <row r="107">
          <cell r="A107" t="str">
            <v>АПВ 6</v>
          </cell>
          <cell r="GF107">
            <v>2.9</v>
          </cell>
          <cell r="GG107">
            <v>2.59</v>
          </cell>
        </row>
        <row r="108">
          <cell r="A108" t="str">
            <v>АПВ 10</v>
          </cell>
          <cell r="GF108">
            <v>4.78</v>
          </cell>
          <cell r="GG108">
            <v>4.2699999999999996</v>
          </cell>
        </row>
        <row r="109">
          <cell r="A109" t="str">
            <v>АПВ 16</v>
          </cell>
          <cell r="GF109">
            <v>7.28</v>
          </cell>
          <cell r="GG109">
            <v>6.38</v>
          </cell>
        </row>
        <row r="110">
          <cell r="A110" t="str">
            <v>АПВ 25</v>
          </cell>
          <cell r="GF110">
            <v>11.54</v>
          </cell>
          <cell r="GG110">
            <v>10.49</v>
          </cell>
        </row>
        <row r="111">
          <cell r="A111" t="str">
            <v>АПВ 35</v>
          </cell>
          <cell r="GF111">
            <v>17.59</v>
          </cell>
          <cell r="GG111">
            <v>15.3</v>
          </cell>
        </row>
        <row r="112">
          <cell r="A112" t="str">
            <v>АПВ 50</v>
          </cell>
          <cell r="GF112">
            <v>22.75</v>
          </cell>
          <cell r="GG112">
            <v>20.5</v>
          </cell>
        </row>
        <row r="113">
          <cell r="A113" t="str">
            <v>АПВ 70</v>
          </cell>
          <cell r="GF113">
            <v>33.6</v>
          </cell>
          <cell r="GG113">
            <v>29.65</v>
          </cell>
        </row>
        <row r="114">
          <cell r="A114" t="str">
            <v>АПВ 95</v>
          </cell>
          <cell r="GF114">
            <v>43.13</v>
          </cell>
          <cell r="GG114">
            <v>38.96</v>
          </cell>
        </row>
        <row r="115">
          <cell r="A115" t="str">
            <v>АПВ 120</v>
          </cell>
          <cell r="GF115">
            <v>61.66</v>
          </cell>
          <cell r="GG115">
            <v>55.75</v>
          </cell>
        </row>
        <row r="116">
          <cell r="A116" t="str">
            <v>АППВ 2х2,5</v>
          </cell>
          <cell r="GF116">
            <v>3.05</v>
          </cell>
          <cell r="GG116">
            <v>2.65</v>
          </cell>
        </row>
        <row r="117">
          <cell r="A117" t="str">
            <v>АППВ 2х4</v>
          </cell>
          <cell r="GF117">
            <v>4.51</v>
          </cell>
          <cell r="GG117">
            <v>4.0999999999999996</v>
          </cell>
        </row>
        <row r="118">
          <cell r="A118" t="str">
            <v>АППВ 3х2,5</v>
          </cell>
          <cell r="GF118">
            <v>5.01</v>
          </cell>
          <cell r="GG118">
            <v>4.3600000000000003</v>
          </cell>
        </row>
        <row r="119">
          <cell r="A119" t="str">
            <v>АППВ 3х4</v>
          </cell>
          <cell r="GF119">
            <v>7.06</v>
          </cell>
          <cell r="GG119">
            <v>6.14</v>
          </cell>
        </row>
        <row r="120">
          <cell r="A120" t="str">
            <v>АПУНП 2х2,5</v>
          </cell>
          <cell r="GF120">
            <v>3.65</v>
          </cell>
          <cell r="GG120">
            <v>3.26</v>
          </cell>
        </row>
        <row r="121">
          <cell r="A121" t="str">
            <v>АПУНП 2х4</v>
          </cell>
          <cell r="GF121">
            <v>5.23</v>
          </cell>
          <cell r="GG121">
            <v>4.75</v>
          </cell>
        </row>
        <row r="122">
          <cell r="A122" t="str">
            <v>АПУНП 3х2,5</v>
          </cell>
          <cell r="GF122">
            <v>5.41</v>
          </cell>
          <cell r="GG122">
            <v>4.83</v>
          </cell>
        </row>
        <row r="123">
          <cell r="A123" t="str">
            <v>АПУНП 3х4</v>
          </cell>
          <cell r="GF123">
            <v>7.78</v>
          </cell>
          <cell r="GG123">
            <v>7.08</v>
          </cell>
        </row>
        <row r="423">
          <cell r="A423" t="str">
            <v>NYM 3х4</v>
          </cell>
          <cell r="GF423">
            <v>41.08</v>
          </cell>
          <cell r="GG423">
            <v>37.340000000000003</v>
          </cell>
        </row>
        <row r="424">
          <cell r="A424" t="str">
            <v>NYM 3х6</v>
          </cell>
          <cell r="GF424">
            <v>59.94</v>
          </cell>
          <cell r="GG424">
            <v>54.49</v>
          </cell>
        </row>
        <row r="425">
          <cell r="A425" t="str">
            <v>NYM 3х10</v>
          </cell>
          <cell r="GF425">
            <v>108.13</v>
          </cell>
          <cell r="GG425">
            <v>98.3</v>
          </cell>
        </row>
        <row r="426">
          <cell r="A426" t="str">
            <v>NYM 3х16</v>
          </cell>
          <cell r="GF426">
            <v>163.07</v>
          </cell>
          <cell r="GG426">
            <v>148.25</v>
          </cell>
        </row>
        <row r="427">
          <cell r="A427" t="str">
            <v>NYM 4х1,5</v>
          </cell>
          <cell r="GF427">
            <v>22.85</v>
          </cell>
          <cell r="GG427">
            <v>20.77</v>
          </cell>
        </row>
        <row r="428">
          <cell r="A428" t="str">
            <v>NYM 4х2,5</v>
          </cell>
          <cell r="GF428">
            <v>35.31</v>
          </cell>
          <cell r="GG428">
            <v>32.1</v>
          </cell>
        </row>
        <row r="429">
          <cell r="A429" t="str">
            <v>NYM 4х4</v>
          </cell>
          <cell r="GF429">
            <v>55.16</v>
          </cell>
          <cell r="GG429">
            <v>49.69</v>
          </cell>
        </row>
        <row r="430">
          <cell r="A430" t="str">
            <v>NYM 4х6</v>
          </cell>
          <cell r="GF430">
            <v>85.76</v>
          </cell>
          <cell r="GG430">
            <v>74.569999999999993</v>
          </cell>
        </row>
        <row r="431">
          <cell r="A431" t="str">
            <v>NYM 4х10</v>
          </cell>
          <cell r="GF431">
            <v>144.76</v>
          </cell>
          <cell r="GG431">
            <v>125.88</v>
          </cell>
        </row>
        <row r="432">
          <cell r="A432" t="str">
            <v>NYM 4х16</v>
          </cell>
          <cell r="GF432">
            <v>229.16</v>
          </cell>
          <cell r="GG432">
            <v>199.27</v>
          </cell>
        </row>
        <row r="433">
          <cell r="A433" t="str">
            <v>NYM 4х25</v>
          </cell>
          <cell r="GF433">
            <v>354.26</v>
          </cell>
          <cell r="GG433">
            <v>308.05</v>
          </cell>
        </row>
        <row r="434">
          <cell r="A434" t="str">
            <v>NYM 4х35</v>
          </cell>
          <cell r="GF434">
            <v>485.99</v>
          </cell>
          <cell r="GG434">
            <v>422.6</v>
          </cell>
        </row>
        <row r="435">
          <cell r="A435" t="str">
            <v>NYM 5х1,5</v>
          </cell>
          <cell r="GF435">
            <v>27.2</v>
          </cell>
          <cell r="GG435">
            <v>24.73</v>
          </cell>
        </row>
        <row r="436">
          <cell r="A436" t="str">
            <v>NYM 5х2,5</v>
          </cell>
          <cell r="GF436">
            <v>43.59</v>
          </cell>
          <cell r="GG436">
            <v>39.630000000000003</v>
          </cell>
        </row>
        <row r="437">
          <cell r="A437" t="str">
            <v>NYM 5х4</v>
          </cell>
          <cell r="GF437">
            <v>66.13</v>
          </cell>
          <cell r="GG437">
            <v>60.11</v>
          </cell>
        </row>
        <row r="438">
          <cell r="A438" t="str">
            <v>NYM 5х6</v>
          </cell>
          <cell r="GF438">
            <v>100.1</v>
          </cell>
          <cell r="GG438">
            <v>89.78</v>
          </cell>
        </row>
        <row r="439">
          <cell r="A439" t="str">
            <v>NYM 5х10</v>
          </cell>
          <cell r="GF439">
            <v>171.14</v>
          </cell>
          <cell r="GG439">
            <v>155.58000000000001</v>
          </cell>
        </row>
        <row r="440">
          <cell r="A440" t="str">
            <v>NYM 5х16</v>
          </cell>
          <cell r="GF440">
            <v>271.20999999999998</v>
          </cell>
          <cell r="GG440">
            <v>246.55</v>
          </cell>
        </row>
        <row r="441">
          <cell r="A441" t="str">
            <v>NYM 5х25</v>
          </cell>
          <cell r="GF441">
            <v>423.49</v>
          </cell>
          <cell r="GG441">
            <v>384.99</v>
          </cell>
        </row>
        <row r="442">
          <cell r="A442" t="str">
            <v>NYM 5х35</v>
          </cell>
          <cell r="GF442">
            <v>601.66999999999996</v>
          </cell>
          <cell r="GG442">
            <v>546.97</v>
          </cell>
        </row>
        <row r="443">
          <cell r="A443" t="str">
            <v>Пр-во "Севкабель"</v>
          </cell>
          <cell r="GF443">
            <v>0</v>
          </cell>
        </row>
        <row r="444">
          <cell r="A444" t="str">
            <v>NYM 2х1,5 (Севкабель)</v>
          </cell>
          <cell r="GF444">
            <v>14.12</v>
          </cell>
          <cell r="GG444">
            <v>12.83</v>
          </cell>
        </row>
        <row r="445">
          <cell r="A445" t="str">
            <v>NYM 2х2,5 (Севкабель)</v>
          </cell>
          <cell r="GF445">
            <v>21.42</v>
          </cell>
          <cell r="GG445">
            <v>19.47</v>
          </cell>
        </row>
        <row r="446">
          <cell r="A446" t="str">
            <v>NYM 3х1,5 (Севкабель)</v>
          </cell>
          <cell r="GF446">
            <v>19.079999999999998</v>
          </cell>
          <cell r="GG446">
            <v>17.350000000000001</v>
          </cell>
        </row>
        <row r="447">
          <cell r="A447" t="str">
            <v>NYM 3х2,5 (Севкабель)</v>
          </cell>
          <cell r="GF447">
            <v>29.24</v>
          </cell>
          <cell r="GG447">
            <v>26.58</v>
          </cell>
        </row>
        <row r="448">
          <cell r="A448" t="str">
            <v>NYM 4х1,5 (Севкабель)</v>
          </cell>
          <cell r="GF448">
            <v>24.42</v>
          </cell>
          <cell r="GG448">
            <v>22.2</v>
          </cell>
        </row>
        <row r="449">
          <cell r="A449" t="str">
            <v>NYM 4х2,5 (Севкабель)</v>
          </cell>
          <cell r="GF449">
            <v>38.229999999999997</v>
          </cell>
          <cell r="GG449">
            <v>34.76</v>
          </cell>
        </row>
        <row r="450">
          <cell r="A450" t="str">
            <v>NYM 5х1,5 (Севкабель)</v>
          </cell>
          <cell r="GF450">
            <v>29.98</v>
          </cell>
          <cell r="GG450">
            <v>27.25</v>
          </cell>
        </row>
        <row r="451">
          <cell r="A451" t="str">
            <v>NYM 5х2,5 (Севкабель)</v>
          </cell>
          <cell r="GF451">
            <v>47.12</v>
          </cell>
          <cell r="GG451">
            <v>42.83</v>
          </cell>
        </row>
        <row r="452">
          <cell r="A452" t="str">
            <v>NYMнг-LS 2х1,5</v>
          </cell>
          <cell r="GF452">
            <v>15.76</v>
          </cell>
          <cell r="GG452">
            <v>14.32</v>
          </cell>
        </row>
        <row r="453">
          <cell r="A453" t="str">
            <v>NYMнг-LS 2х2,5</v>
          </cell>
          <cell r="GF453">
            <v>22.92</v>
          </cell>
          <cell r="GG453">
            <v>20.84</v>
          </cell>
        </row>
        <row r="454">
          <cell r="A454" t="str">
            <v>NYMнг-LS 3х1,5</v>
          </cell>
          <cell r="GF454">
            <v>21.49</v>
          </cell>
          <cell r="GG454">
            <v>19.54</v>
          </cell>
        </row>
        <row r="455">
          <cell r="A455" t="str">
            <v>NYMнг-LS 3х2,5</v>
          </cell>
          <cell r="GF455">
            <v>31.65</v>
          </cell>
          <cell r="GG455">
            <v>28.77</v>
          </cell>
        </row>
        <row r="456">
          <cell r="A456" t="str">
            <v>NYMнг-LS 3х4</v>
          </cell>
          <cell r="GF456">
            <v>48.1</v>
          </cell>
          <cell r="GG456">
            <v>43.73</v>
          </cell>
        </row>
        <row r="457">
          <cell r="A457" t="str">
            <v>NYMнг-LS 3х6</v>
          </cell>
          <cell r="GF457">
            <v>69.06</v>
          </cell>
          <cell r="GG457">
            <v>62.79</v>
          </cell>
        </row>
        <row r="458">
          <cell r="A458" t="str">
            <v>NYMнг-LS 3х10</v>
          </cell>
          <cell r="GF458">
            <v>120.48</v>
          </cell>
          <cell r="GG458">
            <v>109.53</v>
          </cell>
        </row>
        <row r="459">
          <cell r="A459" t="str">
            <v>NYMнг-LS 4х1,5</v>
          </cell>
          <cell r="GF459">
            <v>28.96</v>
          </cell>
          <cell r="GG459">
            <v>26.33</v>
          </cell>
        </row>
        <row r="460">
          <cell r="A460" t="str">
            <v>NYMнг-LS 4х2,5</v>
          </cell>
          <cell r="GF460">
            <v>41.47</v>
          </cell>
          <cell r="GG460">
            <v>37.700000000000003</v>
          </cell>
        </row>
        <row r="461">
          <cell r="A461" t="str">
            <v>NYMнг-LS 4х4</v>
          </cell>
          <cell r="GF461">
            <v>61.74</v>
          </cell>
          <cell r="GG461">
            <v>56.12</v>
          </cell>
        </row>
        <row r="462">
          <cell r="A462" t="str">
            <v>NYMнг-LS 4х6</v>
          </cell>
          <cell r="GF462">
            <v>87.41</v>
          </cell>
          <cell r="GG462">
            <v>79.459999999999994</v>
          </cell>
        </row>
        <row r="463">
          <cell r="A463" t="str">
            <v>NYMнг-LS 4х10</v>
          </cell>
          <cell r="GF463">
            <v>155.4</v>
          </cell>
          <cell r="GG463">
            <v>141.27000000000001</v>
          </cell>
        </row>
        <row r="464">
          <cell r="A464" t="str">
            <v>NYMнг-LS 4х16</v>
          </cell>
          <cell r="GF464">
            <v>238.26</v>
          </cell>
          <cell r="GG464">
            <v>216.6</v>
          </cell>
        </row>
        <row r="465">
          <cell r="A465" t="str">
            <v>NYMнг-LS 4х25</v>
          </cell>
          <cell r="GF465">
            <v>369.75</v>
          </cell>
          <cell r="GG465">
            <v>336.14</v>
          </cell>
        </row>
        <row r="466">
          <cell r="A466" t="str">
            <v>NYMнг-LS 4х35</v>
          </cell>
          <cell r="GF466">
            <v>508.69</v>
          </cell>
          <cell r="GG466">
            <v>462.45</v>
          </cell>
        </row>
        <row r="467">
          <cell r="A467" t="str">
            <v>NYMнг-LS 5х1,5</v>
          </cell>
          <cell r="GF467">
            <v>34.299999999999997</v>
          </cell>
          <cell r="GG467">
            <v>31.18</v>
          </cell>
        </row>
        <row r="468">
          <cell r="A468" t="str">
            <v>NYMнг-LS 5х2,5</v>
          </cell>
          <cell r="GF468">
            <v>50.29</v>
          </cell>
          <cell r="GG468">
            <v>45.72</v>
          </cell>
        </row>
        <row r="469">
          <cell r="A469" t="str">
            <v>NYMнг-LS 5х4</v>
          </cell>
          <cell r="GF469">
            <v>74.760000000000005</v>
          </cell>
          <cell r="GG469">
            <v>67.97</v>
          </cell>
        </row>
        <row r="470">
          <cell r="A470" t="str">
            <v>NYMнг-LS 5х6</v>
          </cell>
          <cell r="GF470">
            <v>107.59</v>
          </cell>
          <cell r="GG470">
            <v>97.81</v>
          </cell>
        </row>
        <row r="471">
          <cell r="A471" t="str">
            <v>NYMнг-LS 5х10</v>
          </cell>
          <cell r="GF471">
            <v>190.71</v>
          </cell>
          <cell r="GG471">
            <v>173.37</v>
          </cell>
        </row>
        <row r="472">
          <cell r="A472" t="str">
            <v>NYMнг-LS 5х16</v>
          </cell>
          <cell r="GF472">
            <v>296.45999999999998</v>
          </cell>
          <cell r="GG472">
            <v>269.51</v>
          </cell>
        </row>
        <row r="473">
          <cell r="A473" t="str">
            <v>NYMнг-LS 5х25</v>
          </cell>
          <cell r="GF473">
            <v>456.44</v>
          </cell>
          <cell r="GG473">
            <v>414.94</v>
          </cell>
        </row>
        <row r="474">
          <cell r="A474" t="str">
            <v xml:space="preserve"> Кабель медный силовой негорючий (ВВГнг, ВВГнг-п, ВВГнг-LS)</v>
          </cell>
          <cell r="GF474">
            <v>0</v>
          </cell>
        </row>
        <row r="475">
          <cell r="A475" t="str">
            <v>ВВГнг 1х  1,5</v>
          </cell>
          <cell r="GF475">
            <v>6.24</v>
          </cell>
          <cell r="GG475">
            <v>5.67</v>
          </cell>
        </row>
        <row r="476">
          <cell r="A476" t="str">
            <v>ВВГнг 1х  2,5</v>
          </cell>
          <cell r="GF476">
            <v>9.5</v>
          </cell>
          <cell r="GG476">
            <v>8.64</v>
          </cell>
        </row>
        <row r="477">
          <cell r="A477" t="str">
            <v>ВВГнг 1х  4</v>
          </cell>
          <cell r="GF477">
            <v>14.75</v>
          </cell>
          <cell r="GG477">
            <v>13.41</v>
          </cell>
        </row>
        <row r="478">
          <cell r="A478" t="str">
            <v>ВВГнг 1х  6</v>
          </cell>
          <cell r="GF478">
            <v>21.95</v>
          </cell>
          <cell r="GG478">
            <v>19.96</v>
          </cell>
        </row>
        <row r="479">
          <cell r="A479" t="str">
            <v>ВВГнг 1х 10</v>
          </cell>
          <cell r="GF479">
            <v>35.71</v>
          </cell>
          <cell r="GG479">
            <v>32.46</v>
          </cell>
        </row>
        <row r="480">
          <cell r="A480" t="str">
            <v>ВВГнг 1х 16</v>
          </cell>
          <cell r="GF480">
            <v>56.04</v>
          </cell>
          <cell r="GG480">
            <v>50.94</v>
          </cell>
        </row>
        <row r="481">
          <cell r="A481" t="str">
            <v>ВВГнг 1х 25</v>
          </cell>
          <cell r="GF481">
            <v>84.66</v>
          </cell>
          <cell r="GG481">
            <v>76.959999999999994</v>
          </cell>
        </row>
        <row r="482">
          <cell r="A482" t="str">
            <v>ВВГнг 1х 35</v>
          </cell>
          <cell r="GF482">
            <v>116.35</v>
          </cell>
          <cell r="GG482">
            <v>105.78</v>
          </cell>
        </row>
        <row r="483">
          <cell r="A483" t="str">
            <v>ВВГнг 1х 50</v>
          </cell>
          <cell r="GF483">
            <v>152.34</v>
          </cell>
          <cell r="GG483">
            <v>138.49</v>
          </cell>
        </row>
        <row r="484">
          <cell r="A484" t="str">
            <v>ВВГнг 1х 70</v>
          </cell>
          <cell r="GF484">
            <v>234.52</v>
          </cell>
          <cell r="GG484">
            <v>213.2</v>
          </cell>
        </row>
        <row r="485">
          <cell r="A485" t="str">
            <v>ВВГнг 1х 95</v>
          </cell>
          <cell r="GF485">
            <v>320.44</v>
          </cell>
          <cell r="GG485">
            <v>291.3</v>
          </cell>
        </row>
        <row r="486">
          <cell r="A486" t="str">
            <v>ВВГнг 1х120</v>
          </cell>
          <cell r="GF486">
            <v>410.53</v>
          </cell>
          <cell r="GG486">
            <v>373.21</v>
          </cell>
        </row>
        <row r="487">
          <cell r="A487" t="str">
            <v>ВВГнг 1х150</v>
          </cell>
          <cell r="GF487">
            <v>504.16</v>
          </cell>
          <cell r="GG487">
            <v>458.32</v>
          </cell>
        </row>
        <row r="488">
          <cell r="A488" t="str">
            <v>ВВГнг 1х185</v>
          </cell>
          <cell r="GF488">
            <v>612.78</v>
          </cell>
          <cell r="GG488">
            <v>557.07000000000005</v>
          </cell>
        </row>
        <row r="489">
          <cell r="A489" t="str">
            <v>ВВГнг 1х240</v>
          </cell>
          <cell r="GF489">
            <v>803.78</v>
          </cell>
          <cell r="GG489">
            <v>730.71</v>
          </cell>
        </row>
        <row r="490">
          <cell r="A490" t="str">
            <v>ВВГнг-п 2х  1,5</v>
          </cell>
          <cell r="GF490">
            <v>10.99</v>
          </cell>
          <cell r="GG490">
            <v>9.56</v>
          </cell>
        </row>
        <row r="491">
          <cell r="A491" t="str">
            <v>ВВГнг-п 2х  2,5</v>
          </cell>
          <cell r="GF491">
            <v>17.600000000000001</v>
          </cell>
          <cell r="GG491">
            <v>15.3</v>
          </cell>
        </row>
        <row r="492">
          <cell r="A492" t="str">
            <v>ВВГнг-п 2х  4</v>
          </cell>
          <cell r="GF492">
            <v>28.17</v>
          </cell>
          <cell r="GG492">
            <v>24.49</v>
          </cell>
        </row>
        <row r="493">
          <cell r="A493" t="str">
            <v>ВВГнг-п 2х  6</v>
          </cell>
          <cell r="GF493">
            <v>40.82</v>
          </cell>
          <cell r="GG493">
            <v>35.5</v>
          </cell>
        </row>
        <row r="494">
          <cell r="A494" t="str">
            <v>ВВГнг-п 2х 10</v>
          </cell>
          <cell r="GF494">
            <v>64.28</v>
          </cell>
          <cell r="GG494">
            <v>55.9</v>
          </cell>
        </row>
        <row r="495">
          <cell r="A495" t="str">
            <v>ВВГнг-п 2х 16</v>
          </cell>
          <cell r="GF495">
            <v>101.65</v>
          </cell>
          <cell r="GG495">
            <v>88.39</v>
          </cell>
        </row>
        <row r="496">
          <cell r="A496" t="str">
            <v>ВВГнг 2х 25</v>
          </cell>
          <cell r="GF496">
            <v>199.83</v>
          </cell>
          <cell r="GG496">
            <v>173.77</v>
          </cell>
        </row>
        <row r="497">
          <cell r="A497" t="str">
            <v>ВВГнг 2х 35</v>
          </cell>
          <cell r="GF497">
            <v>260.37</v>
          </cell>
          <cell r="GG497">
            <v>226.41</v>
          </cell>
        </row>
        <row r="498">
          <cell r="A498" t="str">
            <v>ВВГнг-п 3х  1,5</v>
          </cell>
          <cell r="GF498">
            <v>16.010000000000002</v>
          </cell>
          <cell r="GG498">
            <v>13.92</v>
          </cell>
        </row>
        <row r="499">
          <cell r="A499" t="str">
            <v>ВВГнг-п 3х  2,5</v>
          </cell>
          <cell r="GF499">
            <v>25.33</v>
          </cell>
          <cell r="GG499">
            <v>22.03</v>
          </cell>
        </row>
        <row r="500">
          <cell r="A500" t="str">
            <v>ВВГнг-п 3х  4</v>
          </cell>
          <cell r="GF500">
            <v>40.9</v>
          </cell>
          <cell r="GG500">
            <v>35.56</v>
          </cell>
        </row>
        <row r="501">
          <cell r="A501" t="str">
            <v>ВВГнг-п 3х  6</v>
          </cell>
          <cell r="GF501">
            <v>60.17</v>
          </cell>
          <cell r="GG501">
            <v>52.55</v>
          </cell>
        </row>
        <row r="502">
          <cell r="A502" t="str">
            <v>ВВГнг 3х  1,5</v>
          </cell>
          <cell r="GF502">
            <v>17.329999999999998</v>
          </cell>
          <cell r="GG502">
            <v>15.13</v>
          </cell>
        </row>
        <row r="503">
          <cell r="A503" t="str">
            <v>ВВГнг 3х  2,5</v>
          </cell>
          <cell r="GF503">
            <v>26.61</v>
          </cell>
          <cell r="GG503">
            <v>23.24</v>
          </cell>
        </row>
        <row r="504">
          <cell r="A504" t="str">
            <v>ВВГнг 3х  4</v>
          </cell>
          <cell r="GF504">
            <v>42.7</v>
          </cell>
          <cell r="GG504">
            <v>37.299999999999997</v>
          </cell>
        </row>
        <row r="505">
          <cell r="A505" t="str">
            <v>ВВГнг 3х  6</v>
          </cell>
          <cell r="GF505">
            <v>60.67</v>
          </cell>
          <cell r="GG505">
            <v>52.98</v>
          </cell>
        </row>
        <row r="506">
          <cell r="A506" t="str">
            <v>ВВГнг 3х 10</v>
          </cell>
          <cell r="GF506">
            <v>96.83</v>
          </cell>
          <cell r="GG506">
            <v>84.56</v>
          </cell>
        </row>
        <row r="507">
          <cell r="A507" t="str">
            <v>ВВГнг 3х 16</v>
          </cell>
          <cell r="GF507">
            <v>153.22999999999999</v>
          </cell>
          <cell r="GG507">
            <v>133.82</v>
          </cell>
        </row>
        <row r="508">
          <cell r="A508" t="str">
            <v>ВВГнг 3х 25</v>
          </cell>
          <cell r="GF508">
            <v>268.33999999999997</v>
          </cell>
          <cell r="GG508">
            <v>234.36</v>
          </cell>
        </row>
        <row r="509">
          <cell r="A509" t="str">
            <v>ВВГнг 3х 35</v>
          </cell>
          <cell r="GF509">
            <v>365.83</v>
          </cell>
          <cell r="GG509">
            <v>319.51</v>
          </cell>
        </row>
        <row r="510">
          <cell r="A510" t="str">
            <v>ВВГнг 3х 50</v>
          </cell>
          <cell r="GF510">
            <v>496.03</v>
          </cell>
          <cell r="GG510">
            <v>433.21</v>
          </cell>
        </row>
        <row r="511">
          <cell r="A511" t="str">
            <v>ВВГнг 3х  2,5+1х1,5</v>
          </cell>
          <cell r="GF511">
            <v>39.200000000000003</v>
          </cell>
          <cell r="GG511">
            <v>34.24</v>
          </cell>
        </row>
        <row r="512">
          <cell r="A512" t="str">
            <v>ВВГнг 3х  4+1х2,5</v>
          </cell>
          <cell r="GF512">
            <v>52.29</v>
          </cell>
          <cell r="GG512">
            <v>45.67</v>
          </cell>
        </row>
        <row r="513">
          <cell r="A513" t="str">
            <v>ВВГнг 3х  6+1х4</v>
          </cell>
          <cell r="GF513">
            <v>78.010000000000005</v>
          </cell>
          <cell r="GG513">
            <v>68.13</v>
          </cell>
        </row>
        <row r="514">
          <cell r="A514" t="str">
            <v>ВВГнг 3х 10+1х6</v>
          </cell>
          <cell r="GF514">
            <v>131.47999999999999</v>
          </cell>
          <cell r="GG514">
            <v>114.83</v>
          </cell>
        </row>
        <row r="515">
          <cell r="A515" t="str">
            <v>ВВГнг 3х 16+1х10</v>
          </cell>
          <cell r="GF515">
            <v>208.89</v>
          </cell>
          <cell r="GG515">
            <v>182.44</v>
          </cell>
        </row>
        <row r="516">
          <cell r="A516" t="str">
            <v>ВВГнг 3х 25+1х16</v>
          </cell>
          <cell r="GF516">
            <v>325.24</v>
          </cell>
          <cell r="GG516">
            <v>284.05</v>
          </cell>
        </row>
        <row r="517">
          <cell r="A517" t="str">
            <v>ВВГнг 3х 35+1х16</v>
          </cell>
          <cell r="GF517">
            <v>433.6</v>
          </cell>
          <cell r="GG517">
            <v>378.69</v>
          </cell>
        </row>
        <row r="518">
          <cell r="A518" t="str">
            <v>ВВГнг 3х 50+1х25</v>
          </cell>
          <cell r="GF518">
            <v>625.15</v>
          </cell>
          <cell r="GG518">
            <v>545.98</v>
          </cell>
        </row>
        <row r="519">
          <cell r="A519" t="str">
            <v>ВВГнг 3х 70+1х35</v>
          </cell>
          <cell r="GF519">
            <v>864.61</v>
          </cell>
          <cell r="GG519">
            <v>755.12</v>
          </cell>
        </row>
        <row r="520">
          <cell r="A520" t="str">
            <v>ВВГнг 3х 95+1х50</v>
          </cell>
          <cell r="GF520">
            <v>1176.77</v>
          </cell>
          <cell r="GG520">
            <v>1027.74</v>
          </cell>
        </row>
        <row r="521">
          <cell r="A521" t="str">
            <v>ВВГнг 3х120+1х70</v>
          </cell>
          <cell r="GF521">
            <v>1520.16</v>
          </cell>
          <cell r="GG521">
            <v>1327.65</v>
          </cell>
        </row>
        <row r="522">
          <cell r="A522" t="str">
            <v>ВВГнг 3х150+1х70</v>
          </cell>
          <cell r="GF522">
            <v>1808.18</v>
          </cell>
          <cell r="GG522">
            <v>1579.2</v>
          </cell>
        </row>
        <row r="523">
          <cell r="A523" t="str">
            <v>ВВГнг 3х185+1х95</v>
          </cell>
          <cell r="GF523">
            <v>2292.42</v>
          </cell>
          <cell r="GG523">
            <v>2002.11</v>
          </cell>
        </row>
        <row r="524">
          <cell r="A524" t="str">
            <v>ВВГнг 3х240+1х120</v>
          </cell>
          <cell r="GF524">
            <v>2985.13</v>
          </cell>
          <cell r="GG524">
            <v>2607.1</v>
          </cell>
        </row>
        <row r="525">
          <cell r="A525" t="str">
            <v>ВВГнг 4х  1,5</v>
          </cell>
          <cell r="GF525">
            <v>21.42</v>
          </cell>
          <cell r="GG525">
            <v>19.04</v>
          </cell>
        </row>
        <row r="526">
          <cell r="A526" t="str">
            <v>ВВГнг 4х  2,5</v>
          </cell>
          <cell r="GF526">
            <v>34.15</v>
          </cell>
          <cell r="GG526">
            <v>29.69</v>
          </cell>
        </row>
        <row r="527">
          <cell r="A527" t="str">
            <v>ВВГнг 4х  4</v>
          </cell>
          <cell r="GF527">
            <v>55.08</v>
          </cell>
          <cell r="GG527">
            <v>47.9</v>
          </cell>
        </row>
        <row r="528">
          <cell r="A528" t="str">
            <v>ВВГнг 4х  6</v>
          </cell>
          <cell r="GF528">
            <v>80.48</v>
          </cell>
          <cell r="GG528">
            <v>69.98</v>
          </cell>
        </row>
        <row r="529">
          <cell r="A529" t="str">
            <v>ВВГнг 4х 10</v>
          </cell>
          <cell r="GF529">
            <v>129.88</v>
          </cell>
          <cell r="GG529">
            <v>112.94</v>
          </cell>
        </row>
        <row r="530">
          <cell r="A530" t="str">
            <v>ВВГнг 4х 16</v>
          </cell>
          <cell r="GF530">
            <v>209.66</v>
          </cell>
          <cell r="GG530">
            <v>182.63</v>
          </cell>
        </row>
        <row r="531">
          <cell r="A531" t="str">
            <v>ВВГнг 4х 25</v>
          </cell>
          <cell r="GF531">
            <v>326.55</v>
          </cell>
          <cell r="GG531">
            <v>284.57</v>
          </cell>
        </row>
        <row r="532">
          <cell r="A532" t="str">
            <v>ВВГнг 4х 35</v>
          </cell>
          <cell r="GF532">
            <v>448.14</v>
          </cell>
          <cell r="GG532">
            <v>390.36</v>
          </cell>
        </row>
        <row r="533">
          <cell r="A533" t="str">
            <v>ВВГнг 4х 50</v>
          </cell>
          <cell r="GF533">
            <v>658.02</v>
          </cell>
          <cell r="GG533">
            <v>572.19000000000005</v>
          </cell>
        </row>
        <row r="534">
          <cell r="A534" t="str">
            <v>ВВГнг 4х 70</v>
          </cell>
          <cell r="GF534">
            <v>955.96</v>
          </cell>
          <cell r="GG534">
            <v>831.27</v>
          </cell>
        </row>
        <row r="535">
          <cell r="A535" t="str">
            <v>ВВГнг 4х 95</v>
          </cell>
          <cell r="GF535">
            <v>1311.81</v>
          </cell>
          <cell r="GG535">
            <v>1142.69</v>
          </cell>
        </row>
        <row r="536">
          <cell r="A536" t="str">
            <v>ВВГнг 4х120</v>
          </cell>
          <cell r="GF536">
            <v>1648.63</v>
          </cell>
          <cell r="GG536">
            <v>1436.71</v>
          </cell>
        </row>
        <row r="537">
          <cell r="A537" t="str">
            <v>ВВГнг 4х150</v>
          </cell>
          <cell r="GF537">
            <v>2021.05</v>
          </cell>
          <cell r="GG537">
            <v>1760.5</v>
          </cell>
        </row>
        <row r="538">
          <cell r="A538" t="str">
            <v>ВВГнг 4х185</v>
          </cell>
          <cell r="GF538">
            <v>2528.2800000000002</v>
          </cell>
          <cell r="GG538">
            <v>2203.29</v>
          </cell>
        </row>
        <row r="539">
          <cell r="A539" t="str">
            <v>ВВГнг 4х240</v>
          </cell>
          <cell r="GF539">
            <v>3312.03</v>
          </cell>
          <cell r="GG539">
            <v>2886.3</v>
          </cell>
        </row>
        <row r="540">
          <cell r="A540" t="str">
            <v>ВВГнг 5х  1,5</v>
          </cell>
          <cell r="GF540">
            <v>26.81</v>
          </cell>
          <cell r="GG540">
            <v>23.62</v>
          </cell>
        </row>
        <row r="541">
          <cell r="A541" t="str">
            <v>ВВГнг 5х  2,5</v>
          </cell>
          <cell r="GF541">
            <v>42.91</v>
          </cell>
          <cell r="GG541">
            <v>37.31</v>
          </cell>
        </row>
        <row r="542">
          <cell r="A542" t="str">
            <v>ВВГнг 5х  4</v>
          </cell>
          <cell r="GF542">
            <v>67.959999999999994</v>
          </cell>
          <cell r="GG542">
            <v>59.09</v>
          </cell>
        </row>
        <row r="543">
          <cell r="A543" t="str">
            <v>ВВГнг 5х  6</v>
          </cell>
          <cell r="GF543">
            <v>98.32</v>
          </cell>
          <cell r="GG543">
            <v>86.47</v>
          </cell>
        </row>
        <row r="544">
          <cell r="A544" t="str">
            <v>ВВГнг 5х 10</v>
          </cell>
          <cell r="GF544">
            <v>154.03</v>
          </cell>
          <cell r="GG544">
            <v>140.03</v>
          </cell>
        </row>
        <row r="545">
          <cell r="A545" t="str">
            <v>ВВГнг 5х 16</v>
          </cell>
          <cell r="GF545">
            <v>240.77</v>
          </cell>
          <cell r="GG545">
            <v>218.88</v>
          </cell>
        </row>
        <row r="546">
          <cell r="A546" t="str">
            <v>ВВГнг 5х 25</v>
          </cell>
          <cell r="GF546">
            <v>392.55</v>
          </cell>
          <cell r="GG546">
            <v>356.86</v>
          </cell>
        </row>
        <row r="547">
          <cell r="A547" t="str">
            <v>ВВГнг 5х 35</v>
          </cell>
          <cell r="GF547">
            <v>540.54999999999995</v>
          </cell>
          <cell r="GG547">
            <v>491.41</v>
          </cell>
        </row>
        <row r="548">
          <cell r="A548" t="str">
            <v>ВВГнг 5х 50</v>
          </cell>
          <cell r="GF548">
            <v>783.66</v>
          </cell>
          <cell r="GG548">
            <v>712.42</v>
          </cell>
        </row>
        <row r="549">
          <cell r="A549" t="str">
            <v>ВВГнг 5х 70</v>
          </cell>
          <cell r="GF549">
            <v>1148.57</v>
          </cell>
          <cell r="GG549">
            <v>1044.1500000000001</v>
          </cell>
        </row>
        <row r="550">
          <cell r="A550" t="str">
            <v>ВВГнг 5х 95</v>
          </cell>
          <cell r="GF550">
            <v>1582.63</v>
          </cell>
          <cell r="GG550">
            <v>1438.75</v>
          </cell>
        </row>
        <row r="551">
          <cell r="A551" t="str">
            <v>ВВГнг 5х120</v>
          </cell>
          <cell r="GF551">
            <v>1987.06</v>
          </cell>
          <cell r="GG551">
            <v>1806.42</v>
          </cell>
        </row>
        <row r="552">
          <cell r="A552" t="str">
            <v>ВВГнг 5х150</v>
          </cell>
          <cell r="GF552">
            <v>2439.59</v>
          </cell>
          <cell r="GG552">
            <v>2217.81</v>
          </cell>
        </row>
        <row r="553">
          <cell r="A553" t="str">
            <v>ВВГнг 5х185</v>
          </cell>
          <cell r="GF553">
            <v>3069.5</v>
          </cell>
          <cell r="GG553">
            <v>2790.46</v>
          </cell>
        </row>
        <row r="554">
          <cell r="A554" t="str">
            <v>ВВГнг-LS 1х  1,5</v>
          </cell>
          <cell r="GF554">
            <v>8.31</v>
          </cell>
          <cell r="GG554">
            <v>7.55</v>
          </cell>
        </row>
        <row r="555">
          <cell r="A555" t="str">
            <v>ВВГнг-LS 1х  2,5</v>
          </cell>
          <cell r="GF555">
            <v>12.02</v>
          </cell>
          <cell r="GG555">
            <v>10.93</v>
          </cell>
        </row>
        <row r="556">
          <cell r="A556" t="str">
            <v>ВВГнг-LS 1х  4</v>
          </cell>
          <cell r="GF556">
            <v>17.670000000000002</v>
          </cell>
          <cell r="GG556">
            <v>16.059999999999999</v>
          </cell>
        </row>
        <row r="557">
          <cell r="A557" t="str">
            <v>ВВГнг-LS 1х  6</v>
          </cell>
          <cell r="GF557">
            <v>24.68</v>
          </cell>
          <cell r="GG557">
            <v>22.43</v>
          </cell>
        </row>
        <row r="558">
          <cell r="A558" t="str">
            <v>ВВГнг-LS 1х 10</v>
          </cell>
          <cell r="GF558">
            <v>39.93</v>
          </cell>
          <cell r="GG558">
            <v>36.299999999999997</v>
          </cell>
        </row>
        <row r="559">
          <cell r="A559" t="str">
            <v>ВВГнг-LS 1х 16</v>
          </cell>
          <cell r="GF559">
            <v>61.5</v>
          </cell>
          <cell r="GG559">
            <v>55.91</v>
          </cell>
        </row>
        <row r="560">
          <cell r="A560" t="str">
            <v>ВВГнг-LS 1х 25</v>
          </cell>
          <cell r="GF560">
            <v>95.7</v>
          </cell>
          <cell r="GG560">
            <v>87</v>
          </cell>
        </row>
        <row r="561">
          <cell r="A561" t="str">
            <v>ВВГнг-LS 1х 35</v>
          </cell>
          <cell r="GF561">
            <v>130.16</v>
          </cell>
          <cell r="GG561">
            <v>118.32</v>
          </cell>
        </row>
        <row r="562">
          <cell r="A562" t="str">
            <v>ВВГнг-LS 1х 50</v>
          </cell>
          <cell r="GF562">
            <v>168.48</v>
          </cell>
          <cell r="GG562">
            <v>153.16</v>
          </cell>
        </row>
        <row r="563">
          <cell r="A563" t="str">
            <v>ВВГнг-LS 1х 70</v>
          </cell>
          <cell r="GF563">
            <v>257.60000000000002</v>
          </cell>
          <cell r="GG563">
            <v>234.18</v>
          </cell>
        </row>
        <row r="564">
          <cell r="A564" t="str">
            <v>ВВГнг-LS 1х 95</v>
          </cell>
          <cell r="GF564">
            <v>343.75</v>
          </cell>
          <cell r="GG564">
            <v>312.5</v>
          </cell>
        </row>
        <row r="565">
          <cell r="A565" t="str">
            <v>ВВГнг-LS 1х120</v>
          </cell>
          <cell r="GF565">
            <v>430.34</v>
          </cell>
          <cell r="GG565">
            <v>391.22</v>
          </cell>
        </row>
        <row r="566">
          <cell r="A566" t="str">
            <v>ВВГнг-LS 1х150</v>
          </cell>
          <cell r="GF566">
            <v>534.72</v>
          </cell>
          <cell r="GG566">
            <v>486.11</v>
          </cell>
        </row>
        <row r="567">
          <cell r="A567" t="str">
            <v>ВВГнг-LS 1х185</v>
          </cell>
          <cell r="GF567">
            <v>660.57</v>
          </cell>
          <cell r="GG567">
            <v>600.52</v>
          </cell>
        </row>
        <row r="568">
          <cell r="A568" t="str">
            <v>ВВГнг-LS 1х240</v>
          </cell>
          <cell r="GF568">
            <v>846.27</v>
          </cell>
          <cell r="GG568">
            <v>769.33</v>
          </cell>
        </row>
        <row r="569">
          <cell r="A569" t="str">
            <v>ВВГнг-LS-п 2х1,5</v>
          </cell>
          <cell r="GF569">
            <v>14.85</v>
          </cell>
          <cell r="GG569">
            <v>13.5</v>
          </cell>
        </row>
        <row r="570">
          <cell r="A570" t="str">
            <v>ВВГнг-LS-п 2х2,5</v>
          </cell>
          <cell r="GF570">
            <v>21.5</v>
          </cell>
          <cell r="GG570">
            <v>19.55</v>
          </cell>
        </row>
        <row r="571">
          <cell r="A571" t="str">
            <v>ВВГнг-LS-п 2х4</v>
          </cell>
          <cell r="GF571">
            <v>34.25</v>
          </cell>
          <cell r="GG571">
            <v>31.14</v>
          </cell>
        </row>
        <row r="572">
          <cell r="A572" t="str">
            <v>ВВГнг-LS-п 2х6</v>
          </cell>
          <cell r="GF572">
            <v>48.93</v>
          </cell>
          <cell r="GG572">
            <v>44.48</v>
          </cell>
        </row>
        <row r="573">
          <cell r="A573" t="str">
            <v>ВВГнг-LS 2х  1,5</v>
          </cell>
          <cell r="GF573">
            <v>15.9</v>
          </cell>
          <cell r="GG573">
            <v>14.46</v>
          </cell>
        </row>
        <row r="574">
          <cell r="A574" t="str">
            <v>ВВГнг-LS 2х  2,5</v>
          </cell>
          <cell r="GF574">
            <v>23.14</v>
          </cell>
          <cell r="GG574">
            <v>21.04</v>
          </cell>
        </row>
        <row r="575">
          <cell r="A575" t="str">
            <v>ВВГнг-LS 2х  4</v>
          </cell>
          <cell r="GF575">
            <v>38.15</v>
          </cell>
          <cell r="GG575">
            <v>34.68</v>
          </cell>
        </row>
        <row r="576">
          <cell r="A576" t="str">
            <v>ВВГнг-LS 2х  6</v>
          </cell>
          <cell r="GF576">
            <v>53.26</v>
          </cell>
          <cell r="GG576">
            <v>48.41</v>
          </cell>
        </row>
        <row r="577">
          <cell r="A577" t="str">
            <v>ВВГнг-LS 2х 10</v>
          </cell>
          <cell r="GF577">
            <v>96.45</v>
          </cell>
          <cell r="GG577">
            <v>87.68</v>
          </cell>
        </row>
        <row r="578">
          <cell r="A578" t="str">
            <v>ВВГнг-LS 2х 16</v>
          </cell>
          <cell r="GF578">
            <v>150.31</v>
          </cell>
          <cell r="GG578">
            <v>136.65</v>
          </cell>
        </row>
        <row r="579">
          <cell r="A579" t="str">
            <v>ВВГнг-LS-п 3х1,5</v>
          </cell>
          <cell r="GF579">
            <v>21.25</v>
          </cell>
          <cell r="GG579">
            <v>19.32</v>
          </cell>
        </row>
        <row r="580">
          <cell r="A580" t="str">
            <v>ВВГнг-LS-п 3х2,5</v>
          </cell>
          <cell r="GF580">
            <v>31.73</v>
          </cell>
          <cell r="GG580">
            <v>28.85</v>
          </cell>
        </row>
        <row r="581">
          <cell r="A581" t="str">
            <v>ВВГнг-LS-п 3х4</v>
          </cell>
          <cell r="GF581">
            <v>46.45</v>
          </cell>
          <cell r="GG581">
            <v>42.22</v>
          </cell>
        </row>
        <row r="582">
          <cell r="A582" t="str">
            <v>ВВГнг-LS-п 3х6</v>
          </cell>
          <cell r="GF582">
            <v>68.02</v>
          </cell>
          <cell r="GG582">
            <v>61.84</v>
          </cell>
        </row>
        <row r="583">
          <cell r="A583" t="str">
            <v>ВВГнг-LS 3х  1,5</v>
          </cell>
          <cell r="GF583">
            <v>21.6</v>
          </cell>
          <cell r="GG583">
            <v>19.64</v>
          </cell>
        </row>
        <row r="584">
          <cell r="A584" t="str">
            <v>ВВГнг-LS 3х  2,5</v>
          </cell>
          <cell r="GF584">
            <v>31.81</v>
          </cell>
          <cell r="GG584">
            <v>28.91</v>
          </cell>
        </row>
        <row r="585">
          <cell r="A585" t="str">
            <v>ВВГнг-LS 3х  4</v>
          </cell>
          <cell r="GF585">
            <v>48.6</v>
          </cell>
          <cell r="GG585">
            <v>44.18</v>
          </cell>
        </row>
        <row r="586">
          <cell r="A586" t="str">
            <v>ВВГнг-LS 3х  6</v>
          </cell>
          <cell r="GF586">
            <v>69.77</v>
          </cell>
          <cell r="GG586">
            <v>63.43</v>
          </cell>
        </row>
        <row r="587">
          <cell r="A587" t="str">
            <v>ВВГнг-LS 3х 10</v>
          </cell>
          <cell r="GF587">
            <v>121.63</v>
          </cell>
          <cell r="GG587">
            <v>110.57</v>
          </cell>
        </row>
        <row r="588">
          <cell r="A588" t="str">
            <v>ВВГнг-LS 3х 16</v>
          </cell>
          <cell r="GF588">
            <v>190.62</v>
          </cell>
          <cell r="GG588">
            <v>173.29</v>
          </cell>
        </row>
        <row r="589">
          <cell r="A589" t="str">
            <v>ВВГнг-LS 3х 25</v>
          </cell>
          <cell r="GF589">
            <v>293.64</v>
          </cell>
          <cell r="GG589">
            <v>266.95</v>
          </cell>
        </row>
        <row r="590">
          <cell r="A590" t="str">
            <v>ВВГнг-LS 3х 35</v>
          </cell>
          <cell r="GF590">
            <v>403.3</v>
          </cell>
          <cell r="GG590">
            <v>366.64</v>
          </cell>
        </row>
        <row r="591">
          <cell r="A591" t="str">
            <v>ВВГнг-LS 3х 50</v>
          </cell>
          <cell r="GF591">
            <v>643.23</v>
          </cell>
          <cell r="GG591">
            <v>584.75</v>
          </cell>
        </row>
        <row r="592">
          <cell r="A592" t="str">
            <v>ВВГнг-LS 3х  2,5+1х1,5</v>
          </cell>
          <cell r="GF592">
            <v>45.22</v>
          </cell>
          <cell r="GG592">
            <v>41.11</v>
          </cell>
        </row>
        <row r="593">
          <cell r="A593" t="str">
            <v>ВВГнг-LS 3х  4+1х2,5</v>
          </cell>
          <cell r="GF593">
            <v>69.739999999999995</v>
          </cell>
          <cell r="GG593">
            <v>63.4</v>
          </cell>
        </row>
        <row r="594">
          <cell r="A594" t="str">
            <v>ВВГнг-LS 3х  6+1х4</v>
          </cell>
          <cell r="GF594">
            <v>101.26</v>
          </cell>
          <cell r="GG594">
            <v>92.05</v>
          </cell>
        </row>
        <row r="595">
          <cell r="A595" t="str">
            <v>ВВГнг-LS 3х 10+1х6</v>
          </cell>
          <cell r="GF595">
            <v>155.97</v>
          </cell>
          <cell r="GG595">
            <v>141.79</v>
          </cell>
        </row>
        <row r="596">
          <cell r="A596" t="str">
            <v>ВВГнг-LS 3х 16+1х10</v>
          </cell>
          <cell r="GF596">
            <v>242.71</v>
          </cell>
          <cell r="GG596">
            <v>220.65</v>
          </cell>
        </row>
        <row r="597">
          <cell r="A597" t="str">
            <v>ВВГнг-LS 3х 25+1х16</v>
          </cell>
          <cell r="GF597">
            <v>365.86</v>
          </cell>
          <cell r="GG597">
            <v>332.6</v>
          </cell>
        </row>
        <row r="598">
          <cell r="A598" t="str">
            <v>ВВГнг-LS 3х 35+1х16</v>
          </cell>
          <cell r="GF598">
            <v>456.64</v>
          </cell>
          <cell r="GG598">
            <v>415.13</v>
          </cell>
        </row>
        <row r="599">
          <cell r="A599" t="str">
            <v>ВВГнг-LS 3х 50+1х25</v>
          </cell>
          <cell r="GF599">
            <v>675.19</v>
          </cell>
          <cell r="GG599">
            <v>613.80999999999995</v>
          </cell>
        </row>
        <row r="600">
          <cell r="A600" t="str">
            <v>ВВГнг-LS 3х 70+1х35</v>
          </cell>
          <cell r="GF600">
            <v>884.38</v>
          </cell>
          <cell r="GG600">
            <v>803.98</v>
          </cell>
        </row>
        <row r="601">
          <cell r="A601" t="str">
            <v>ВВГнг-LS 3х 95+1х50</v>
          </cell>
          <cell r="GF601">
            <v>1213.8399999999999</v>
          </cell>
          <cell r="GG601">
            <v>1103.49</v>
          </cell>
        </row>
        <row r="602">
          <cell r="A602" t="str">
            <v>ВВГнг-LS 3х120+1х70</v>
          </cell>
          <cell r="GF602">
            <v>1506.75</v>
          </cell>
          <cell r="GG602">
            <v>1369.78</v>
          </cell>
        </row>
        <row r="603">
          <cell r="A603" t="str">
            <v>ВВГнг-LS 3х150+1х70</v>
          </cell>
          <cell r="GF603">
            <v>1814.25</v>
          </cell>
          <cell r="GG603">
            <v>1649.32</v>
          </cell>
        </row>
        <row r="604">
          <cell r="A604" t="str">
            <v>ВВГнг-LS 3х185+1х95</v>
          </cell>
          <cell r="GF604">
            <v>2274.25</v>
          </cell>
          <cell r="GG604">
            <v>2067.5</v>
          </cell>
        </row>
        <row r="605">
          <cell r="A605" t="str">
            <v>ВВГнг-LS 3х240+1х120</v>
          </cell>
          <cell r="GF605">
            <v>3364.36</v>
          </cell>
          <cell r="GG605">
            <v>3058.51</v>
          </cell>
        </row>
        <row r="606">
          <cell r="A606" t="str">
            <v>ВВГнг-LS 4х  1,5</v>
          </cell>
          <cell r="GF606">
            <v>29.13</v>
          </cell>
          <cell r="GG606">
            <v>26.48</v>
          </cell>
        </row>
        <row r="607">
          <cell r="A607" t="str">
            <v>ВВГнг-LS 4х  2,5</v>
          </cell>
          <cell r="GF607">
            <v>41.71</v>
          </cell>
          <cell r="GG607">
            <v>37.92</v>
          </cell>
        </row>
        <row r="608">
          <cell r="A608" t="str">
            <v>ВВГнг-LS 4х  4</v>
          </cell>
          <cell r="GF608">
            <v>62.09</v>
          </cell>
          <cell r="GG608">
            <v>56.45</v>
          </cell>
        </row>
        <row r="609">
          <cell r="A609" t="str">
            <v>ВВГнг-LS 4х  6</v>
          </cell>
          <cell r="GF609">
            <v>88.24</v>
          </cell>
          <cell r="GG609">
            <v>80.209999999999994</v>
          </cell>
        </row>
        <row r="610">
          <cell r="A610" t="str">
            <v>ВВГнг-LS 4х 10</v>
          </cell>
          <cell r="GF610">
            <v>156.16999999999999</v>
          </cell>
          <cell r="GG610">
            <v>141.97</v>
          </cell>
        </row>
        <row r="611">
          <cell r="A611" t="str">
            <v>ВВГнг-LS 4х 16</v>
          </cell>
          <cell r="GF611">
            <v>243.73</v>
          </cell>
          <cell r="GG611">
            <v>221.58</v>
          </cell>
        </row>
        <row r="612">
          <cell r="A612" t="str">
            <v>ВВГнг-LS 4х 25</v>
          </cell>
          <cell r="GF612">
            <v>378.25</v>
          </cell>
          <cell r="GG612">
            <v>343.86</v>
          </cell>
        </row>
        <row r="613">
          <cell r="A613" t="str">
            <v>ВВГнг-LS 4х 35</v>
          </cell>
          <cell r="GF613">
            <v>520.39</v>
          </cell>
          <cell r="GG613">
            <v>473.08</v>
          </cell>
        </row>
        <row r="614">
          <cell r="A614" t="str">
            <v>ВВГнг-LS 4х 50</v>
          </cell>
          <cell r="GF614">
            <v>731.62</v>
          </cell>
          <cell r="GG614">
            <v>665.11</v>
          </cell>
        </row>
        <row r="615">
          <cell r="A615" t="str">
            <v>ВВГнг-LS 4х 70</v>
          </cell>
          <cell r="GF615">
            <v>1009.31</v>
          </cell>
          <cell r="GG615">
            <v>917.56</v>
          </cell>
        </row>
        <row r="616">
          <cell r="A616" t="str">
            <v>ВВГнг-LS 4х 95</v>
          </cell>
          <cell r="GF616">
            <v>1390.51</v>
          </cell>
          <cell r="GG616">
            <v>1264.0999999999999</v>
          </cell>
        </row>
        <row r="617">
          <cell r="A617" t="str">
            <v>ВВГнг-LS 4х120</v>
          </cell>
          <cell r="GF617">
            <v>1713.31</v>
          </cell>
          <cell r="GG617">
            <v>1557.56</v>
          </cell>
        </row>
        <row r="618">
          <cell r="A618" t="str">
            <v>ВВГнг-LS 4х150</v>
          </cell>
          <cell r="GF618">
            <v>2085.37</v>
          </cell>
          <cell r="GG618">
            <v>1895.8</v>
          </cell>
        </row>
        <row r="619">
          <cell r="A619" t="str">
            <v>ВВГнг-LS 4х185</v>
          </cell>
          <cell r="GF619">
            <v>2644.05</v>
          </cell>
          <cell r="GG619">
            <v>2403.6799999999998</v>
          </cell>
        </row>
        <row r="620">
          <cell r="A620" t="str">
            <v>ВВГнг-LS 4х240</v>
          </cell>
          <cell r="GF620">
            <v>3449.34</v>
          </cell>
          <cell r="GG620">
            <v>3135.76</v>
          </cell>
        </row>
        <row r="621">
          <cell r="A621" t="str">
            <v>ВВГнг-LS 5х  1,5</v>
          </cell>
          <cell r="GF621">
            <v>34.49</v>
          </cell>
          <cell r="GG621">
            <v>31.36</v>
          </cell>
        </row>
        <row r="622">
          <cell r="A622" t="str">
            <v>ВВГнг-LS 5х  2,5</v>
          </cell>
          <cell r="GF622">
            <v>50.58</v>
          </cell>
          <cell r="GG622">
            <v>45.98</v>
          </cell>
        </row>
        <row r="623">
          <cell r="A623" t="str">
            <v>ВВГнг-LS 5х  4</v>
          </cell>
          <cell r="GF623">
            <v>75.19</v>
          </cell>
          <cell r="GG623">
            <v>68.36</v>
          </cell>
        </row>
        <row r="624">
          <cell r="A624" t="str">
            <v>ВВГнг-LS 5х  6</v>
          </cell>
          <cell r="GF624">
            <v>108.21</v>
          </cell>
          <cell r="GG624">
            <v>98.37</v>
          </cell>
        </row>
        <row r="625">
          <cell r="A625" t="str">
            <v>ВВГнг-LS 5х 10</v>
          </cell>
          <cell r="GF625">
            <v>191.55</v>
          </cell>
          <cell r="GG625">
            <v>174.14</v>
          </cell>
        </row>
        <row r="626">
          <cell r="A626" t="str">
            <v>ВВГнг-LS 5х 16</v>
          </cell>
          <cell r="GF626">
            <v>300.60000000000002</v>
          </cell>
          <cell r="GG626">
            <v>273.27999999999997</v>
          </cell>
        </row>
        <row r="627">
          <cell r="A627" t="str">
            <v>ВВГнг-LS 5х 25</v>
          </cell>
          <cell r="GF627">
            <v>462.82</v>
          </cell>
          <cell r="GG627">
            <v>420.74</v>
          </cell>
        </row>
        <row r="628">
          <cell r="A628" t="str">
            <v>ВВГнг-LS 5х 35</v>
          </cell>
          <cell r="GF628">
            <v>643.30999999999995</v>
          </cell>
          <cell r="GG628">
            <v>584.83000000000004</v>
          </cell>
        </row>
        <row r="629">
          <cell r="A629" t="str">
            <v>ВВГнг-LS 5х 50</v>
          </cell>
          <cell r="GF629">
            <v>869.37</v>
          </cell>
          <cell r="GG629">
            <v>790.33</v>
          </cell>
        </row>
        <row r="630">
          <cell r="A630" t="str">
            <v>ВВГнг-LS 5х 70</v>
          </cell>
          <cell r="GF630">
            <v>1269.45</v>
          </cell>
          <cell r="GG630">
            <v>1154.05</v>
          </cell>
        </row>
        <row r="631">
          <cell r="A631" t="str">
            <v>ВВГнг-LS 5х 95</v>
          </cell>
          <cell r="GF631">
            <v>1726.4</v>
          </cell>
          <cell r="GG631">
            <v>1569.45</v>
          </cell>
        </row>
        <row r="632">
          <cell r="A632" t="str">
            <v>ВВГнг-LS 5х120</v>
          </cell>
          <cell r="GF632">
            <v>2159.3000000000002</v>
          </cell>
          <cell r="GG632">
            <v>1963</v>
          </cell>
        </row>
        <row r="633">
          <cell r="A633" t="str">
            <v>ВВГнг-LS 5х150</v>
          </cell>
          <cell r="GF633">
            <v>2642.36</v>
          </cell>
          <cell r="GG633">
            <v>2402.15</v>
          </cell>
        </row>
        <row r="634">
          <cell r="A634" t="str">
            <v>ВВГнг-LS 5х185</v>
          </cell>
          <cell r="GF634">
            <v>3151.01</v>
          </cell>
          <cell r="GG634">
            <v>2864.55</v>
          </cell>
        </row>
        <row r="635">
          <cell r="A635" t="str">
            <v xml:space="preserve"> Кабель медный силовой с заполнением (ВВГз)</v>
          </cell>
          <cell r="GF635">
            <v>0</v>
          </cell>
        </row>
        <row r="636">
          <cell r="A636" t="str">
            <v>ВВГз 2х  1,5</v>
          </cell>
          <cell r="GF636">
            <v>15.02</v>
          </cell>
          <cell r="GG636">
            <v>13.65</v>
          </cell>
        </row>
        <row r="637">
          <cell r="A637" t="str">
            <v>ВВГз 2х  2,5</v>
          </cell>
          <cell r="GF637">
            <v>22.07</v>
          </cell>
          <cell r="GG637">
            <v>20.059999999999999</v>
          </cell>
        </row>
        <row r="638">
          <cell r="A638" t="str">
            <v>ВВГз 2х  4</v>
          </cell>
          <cell r="GF638">
            <v>34.42</v>
          </cell>
          <cell r="GG638">
            <v>31.29</v>
          </cell>
        </row>
        <row r="639">
          <cell r="A639" t="str">
            <v>ВВГз 2х  6</v>
          </cell>
          <cell r="GF639">
            <v>48.49</v>
          </cell>
          <cell r="GG639">
            <v>44.08</v>
          </cell>
        </row>
        <row r="640">
          <cell r="A640" t="str">
            <v>ВВГз 2х 10</v>
          </cell>
          <cell r="GF640">
            <v>82.45</v>
          </cell>
          <cell r="GG640">
            <v>74.959999999999994</v>
          </cell>
        </row>
        <row r="641">
          <cell r="A641" t="str">
            <v>ВВГз 3х  1,5</v>
          </cell>
          <cell r="GF641">
            <v>20.350000000000001</v>
          </cell>
          <cell r="GG641">
            <v>18.5</v>
          </cell>
        </row>
        <row r="642">
          <cell r="A642" t="str">
            <v>ВВГз 3х  2,5</v>
          </cell>
          <cell r="GF642">
            <v>31.21</v>
          </cell>
          <cell r="GG642">
            <v>28.38</v>
          </cell>
        </row>
        <row r="643">
          <cell r="A643" t="str">
            <v>ВВГз 3х  4</v>
          </cell>
          <cell r="GF643">
            <v>47.56</v>
          </cell>
          <cell r="GG643">
            <v>43.24</v>
          </cell>
        </row>
        <row r="644">
          <cell r="A644" t="str">
            <v>ВВГз 3х  6</v>
          </cell>
          <cell r="GF644">
            <v>68.319999999999993</v>
          </cell>
          <cell r="GG644">
            <v>62.11</v>
          </cell>
        </row>
        <row r="645">
          <cell r="A645" t="str">
            <v>ВВГз 3х 10</v>
          </cell>
          <cell r="GF645">
            <v>114.56</v>
          </cell>
          <cell r="GG645">
            <v>104.15</v>
          </cell>
        </row>
        <row r="646">
          <cell r="A646" t="str">
            <v>ВВГз 3х 16</v>
          </cell>
          <cell r="GF646">
            <v>171.75</v>
          </cell>
          <cell r="GG646">
            <v>156.13999999999999</v>
          </cell>
        </row>
        <row r="647">
          <cell r="A647" t="str">
            <v>ВВГз 3х  2,5+1х1,5</v>
          </cell>
          <cell r="GF647">
            <v>36.9</v>
          </cell>
          <cell r="GG647">
            <v>33.54</v>
          </cell>
        </row>
        <row r="648">
          <cell r="A648" t="str">
            <v>ВВГз 3х  4+1х2,5</v>
          </cell>
          <cell r="GF648">
            <v>56.91</v>
          </cell>
          <cell r="GG648">
            <v>51.74</v>
          </cell>
        </row>
        <row r="649">
          <cell r="A649" t="str">
            <v>ВВГз 3х  6+1х4</v>
          </cell>
          <cell r="GF649">
            <v>93.24</v>
          </cell>
          <cell r="GG649">
            <v>84.76</v>
          </cell>
        </row>
        <row r="650">
          <cell r="A650" t="str">
            <v>ВВГз 3х 10+1х6</v>
          </cell>
          <cell r="GF650">
            <v>133.94</v>
          </cell>
          <cell r="GG650">
            <v>121.76</v>
          </cell>
        </row>
        <row r="651">
          <cell r="A651" t="str">
            <v>ВВГз 3х 16+1х10</v>
          </cell>
          <cell r="GF651">
            <v>204.94</v>
          </cell>
          <cell r="GG651">
            <v>186.31</v>
          </cell>
        </row>
        <row r="652">
          <cell r="A652" t="str">
            <v>ВВГз 4х  1,5</v>
          </cell>
          <cell r="GF652">
            <v>26.07</v>
          </cell>
          <cell r="GG652">
            <v>23.7</v>
          </cell>
        </row>
        <row r="653">
          <cell r="A653" t="str">
            <v>ВВГз 4х  2,5</v>
          </cell>
          <cell r="GF653">
            <v>40.159999999999997</v>
          </cell>
          <cell r="GG653">
            <v>36.51</v>
          </cell>
        </row>
        <row r="654">
          <cell r="A654" t="str">
            <v>ВВГз 4х  4</v>
          </cell>
          <cell r="GF654">
            <v>61.57</v>
          </cell>
          <cell r="GG654">
            <v>55.98</v>
          </cell>
        </row>
        <row r="655">
          <cell r="A655" t="str">
            <v>ВВГз 4х  6</v>
          </cell>
          <cell r="GF655">
            <v>88.91</v>
          </cell>
          <cell r="GG655">
            <v>80.83</v>
          </cell>
        </row>
        <row r="656">
          <cell r="A656" t="str">
            <v>ВВГз 4х 10</v>
          </cell>
          <cell r="GF656">
            <v>147.43</v>
          </cell>
          <cell r="GG656">
            <v>134.03</v>
          </cell>
        </row>
        <row r="657">
          <cell r="A657" t="str">
            <v>ВВГз 4х 16</v>
          </cell>
          <cell r="GF657">
            <v>225.39</v>
          </cell>
          <cell r="GG657">
            <v>204.9</v>
          </cell>
        </row>
        <row r="658">
          <cell r="A658" t="str">
            <v>ВВГз 4х 25</v>
          </cell>
          <cell r="GF658">
            <v>356.84</v>
          </cell>
          <cell r="GG658">
            <v>324.39999999999998</v>
          </cell>
        </row>
        <row r="659">
          <cell r="A659" t="str">
            <v>ВВГз 4х 35</v>
          </cell>
          <cell r="GF659">
            <v>490.19</v>
          </cell>
          <cell r="GG659">
            <v>445.63</v>
          </cell>
        </row>
        <row r="660">
          <cell r="A660" t="str">
            <v>ВВГз 4х 50</v>
          </cell>
          <cell r="GF660">
            <v>713.8</v>
          </cell>
          <cell r="GG660">
            <v>648.91</v>
          </cell>
        </row>
        <row r="661">
          <cell r="A661" t="str">
            <v>ВВГз 4х 70</v>
          </cell>
          <cell r="GF661">
            <v>1075.95</v>
          </cell>
          <cell r="GG661">
            <v>978.13</v>
          </cell>
        </row>
        <row r="662">
          <cell r="A662" t="str">
            <v>ВВГз 4х 95</v>
          </cell>
          <cell r="GF662">
            <v>1389.68</v>
          </cell>
          <cell r="GG662">
            <v>1263.3499999999999</v>
          </cell>
        </row>
        <row r="663">
          <cell r="A663" t="str">
            <v>ВВГз 4х120</v>
          </cell>
          <cell r="GF663">
            <v>1750.42</v>
          </cell>
          <cell r="GG663">
            <v>1591.29</v>
          </cell>
        </row>
        <row r="664">
          <cell r="A664" t="str">
            <v>ВВГз 5х  1,5</v>
          </cell>
          <cell r="GF664">
            <v>34.39</v>
          </cell>
          <cell r="GG664">
            <v>31.27</v>
          </cell>
        </row>
        <row r="665">
          <cell r="A665" t="str">
            <v>ВВГз 5х  2,5</v>
          </cell>
          <cell r="GF665">
            <v>50.78</v>
          </cell>
          <cell r="GG665">
            <v>46.17</v>
          </cell>
        </row>
        <row r="666">
          <cell r="A666" t="str">
            <v>ВВГз 5х  4</v>
          </cell>
          <cell r="GF666">
            <v>77.78</v>
          </cell>
          <cell r="GG666">
            <v>70.7</v>
          </cell>
        </row>
        <row r="667">
          <cell r="A667" t="str">
            <v>ВВГз 5х  6</v>
          </cell>
          <cell r="GF667">
            <v>109.75</v>
          </cell>
          <cell r="GG667">
            <v>99.77</v>
          </cell>
        </row>
        <row r="668">
          <cell r="A668" t="str">
            <v>ВВГз 5х 10</v>
          </cell>
          <cell r="GF668">
            <v>185.13</v>
          </cell>
          <cell r="GG668">
            <v>168.3</v>
          </cell>
        </row>
        <row r="669">
          <cell r="A669" t="str">
            <v>ВВГз 5х 16</v>
          </cell>
          <cell r="GF669">
            <v>313.32</v>
          </cell>
          <cell r="GG669">
            <v>284.83999999999997</v>
          </cell>
        </row>
        <row r="670">
          <cell r="A670" t="str">
            <v>ВВГз 5х 25</v>
          </cell>
          <cell r="GF670">
            <v>496.78</v>
          </cell>
          <cell r="GG670">
            <v>451.62</v>
          </cell>
        </row>
        <row r="671">
          <cell r="A671" t="str">
            <v>ВВГз 5х 35</v>
          </cell>
          <cell r="GF671">
            <v>669.48</v>
          </cell>
          <cell r="GG671">
            <v>608.62</v>
          </cell>
        </row>
        <row r="672">
          <cell r="A672" t="str">
            <v xml:space="preserve"> Кабель медный бронированный (ВБбШв, ВБбШнг)</v>
          </cell>
          <cell r="GF672">
            <v>0</v>
          </cell>
        </row>
        <row r="673">
          <cell r="A673" t="str">
            <v>ВБбШв 3х 1,5</v>
          </cell>
          <cell r="GF673">
            <v>36.380000000000003</v>
          </cell>
          <cell r="GG673">
            <v>33.08</v>
          </cell>
        </row>
        <row r="674">
          <cell r="A674" t="str">
            <v>ВБбШв 3х 2,5</v>
          </cell>
          <cell r="GF674">
            <v>51.23</v>
          </cell>
          <cell r="GG674">
            <v>46.57</v>
          </cell>
        </row>
        <row r="675">
          <cell r="A675" t="str">
            <v>ВБбШв 3х 4</v>
          </cell>
          <cell r="GF675">
            <v>56.26</v>
          </cell>
          <cell r="GG675">
            <v>51.14</v>
          </cell>
        </row>
        <row r="676">
          <cell r="A676" t="str">
            <v>ВБбШв 3х 6</v>
          </cell>
          <cell r="GF676">
            <v>76.510000000000005</v>
          </cell>
          <cell r="GG676">
            <v>69.56</v>
          </cell>
        </row>
        <row r="677">
          <cell r="A677" t="str">
            <v>ВБбШв 3х 10</v>
          </cell>
          <cell r="GF677">
            <v>120.69</v>
          </cell>
          <cell r="GG677">
            <v>109.72</v>
          </cell>
        </row>
        <row r="678">
          <cell r="A678" t="str">
            <v>ВБбШв 3х 16</v>
          </cell>
          <cell r="GF678">
            <v>178.5</v>
          </cell>
          <cell r="GG678">
            <v>162.27000000000001</v>
          </cell>
        </row>
        <row r="679">
          <cell r="A679" t="str">
            <v>ВБбШв 3х 25</v>
          </cell>
          <cell r="GF679">
            <v>276.43</v>
          </cell>
          <cell r="GG679">
            <v>251.3</v>
          </cell>
        </row>
        <row r="680">
          <cell r="A680" t="str">
            <v>ВБбШв 3х 35</v>
          </cell>
          <cell r="GF680">
            <v>373.08</v>
          </cell>
          <cell r="GG680">
            <v>339.16</v>
          </cell>
        </row>
        <row r="681">
          <cell r="A681" t="str">
            <v>ВБбШв 3х 50</v>
          </cell>
          <cell r="GF681">
            <v>516.72</v>
          </cell>
          <cell r="GG681">
            <v>469.75</v>
          </cell>
        </row>
        <row r="682">
          <cell r="A682" t="str">
            <v>ВБбШв 3х 70</v>
          </cell>
          <cell r="GF682">
            <v>754.1</v>
          </cell>
          <cell r="GG682">
            <v>685.55</v>
          </cell>
        </row>
        <row r="683">
          <cell r="A683" t="str">
            <v>ВБбШв 3х 95</v>
          </cell>
          <cell r="GF683">
            <v>1002.43</v>
          </cell>
          <cell r="GG683">
            <v>911.3</v>
          </cell>
        </row>
        <row r="684">
          <cell r="A684" t="str">
            <v>ВБбШв 3х120</v>
          </cell>
          <cell r="GF684">
            <v>1241.43</v>
          </cell>
          <cell r="GG684">
            <v>1128.57</v>
          </cell>
        </row>
        <row r="685">
          <cell r="A685" t="str">
            <v>ВБбШв 3х185</v>
          </cell>
          <cell r="GF685">
            <v>1902.56</v>
          </cell>
          <cell r="GG685">
            <v>1729.6</v>
          </cell>
        </row>
        <row r="686">
          <cell r="A686" t="str">
            <v>ВБбШв 3х240</v>
          </cell>
          <cell r="GF686">
            <v>2483.85</v>
          </cell>
          <cell r="GG686">
            <v>2258.0500000000002</v>
          </cell>
        </row>
        <row r="687">
          <cell r="A687" t="str">
            <v>ВБбШв 3х 4+1х2,5</v>
          </cell>
          <cell r="GF687">
            <v>77.290000000000006</v>
          </cell>
          <cell r="GG687">
            <v>70.27</v>
          </cell>
        </row>
        <row r="688">
          <cell r="A688" t="str">
            <v>ВБбШв 3х 6+1х4</v>
          </cell>
          <cell r="GF688">
            <v>102.67</v>
          </cell>
          <cell r="GG688">
            <v>93.33</v>
          </cell>
        </row>
        <row r="689">
          <cell r="A689" t="str">
            <v>ВБбШв 3х10+1х6</v>
          </cell>
          <cell r="GF689">
            <v>153.93</v>
          </cell>
          <cell r="GG689">
            <v>139.94</v>
          </cell>
        </row>
        <row r="690">
          <cell r="A690" t="str">
            <v>ВБбШв 3х16+1х10</v>
          </cell>
          <cell r="GF690">
            <v>223.53</v>
          </cell>
          <cell r="GG690">
            <v>203.21</v>
          </cell>
        </row>
        <row r="691">
          <cell r="A691" t="str">
            <v>ВБбШв 3х25+1х16</v>
          </cell>
          <cell r="GF691">
            <v>335.71</v>
          </cell>
          <cell r="GG691">
            <v>305.19</v>
          </cell>
        </row>
        <row r="692">
          <cell r="A692" t="str">
            <v>ВБбШв 3х35+1х16</v>
          </cell>
          <cell r="GF692">
            <v>440.46</v>
          </cell>
          <cell r="GG692">
            <v>400.41</v>
          </cell>
        </row>
        <row r="693">
          <cell r="A693" t="str">
            <v>ВБбШв 3х50+1х25</v>
          </cell>
          <cell r="GF693">
            <v>601.28</v>
          </cell>
          <cell r="GG693">
            <v>546.62</v>
          </cell>
        </row>
        <row r="694">
          <cell r="A694" t="str">
            <v>ВБбШв 3х70+1х35</v>
          </cell>
          <cell r="GF694">
            <v>874.06</v>
          </cell>
          <cell r="GG694">
            <v>794.6</v>
          </cell>
        </row>
        <row r="695">
          <cell r="A695" t="str">
            <v>ВБбШв 3х95+1х50</v>
          </cell>
          <cell r="GF695">
            <v>1175.99</v>
          </cell>
          <cell r="GG695">
            <v>1069.08</v>
          </cell>
        </row>
        <row r="696">
          <cell r="A696" t="str">
            <v>ВБбШв 3х120+1х70</v>
          </cell>
          <cell r="GF696">
            <v>1486.12</v>
          </cell>
          <cell r="GG696">
            <v>1351.02</v>
          </cell>
        </row>
        <row r="697">
          <cell r="A697" t="str">
            <v>ВБбШв 3х150+1х70</v>
          </cell>
          <cell r="GF697">
            <v>1784.4</v>
          </cell>
          <cell r="GG697">
            <v>1622.18</v>
          </cell>
        </row>
        <row r="698">
          <cell r="A698" t="str">
            <v>ВБбШв 3х185+1х95</v>
          </cell>
          <cell r="GF698">
            <v>2236.08</v>
          </cell>
          <cell r="GG698">
            <v>2032.8</v>
          </cell>
        </row>
        <row r="699">
          <cell r="A699" t="str">
            <v>ВБбШв 4х 2,5</v>
          </cell>
          <cell r="GF699">
            <v>51.29</v>
          </cell>
          <cell r="GG699">
            <v>46.62</v>
          </cell>
        </row>
        <row r="700">
          <cell r="A700" t="str">
            <v>ВБбШв 4х 4</v>
          </cell>
          <cell r="GF700">
            <v>72.459999999999994</v>
          </cell>
          <cell r="GG700">
            <v>65.88</v>
          </cell>
        </row>
        <row r="701">
          <cell r="A701" t="str">
            <v>ВБбШв 4х 6</v>
          </cell>
          <cell r="GF701">
            <v>101.32</v>
          </cell>
          <cell r="GG701">
            <v>92.11</v>
          </cell>
        </row>
        <row r="702">
          <cell r="A702" t="str">
            <v>ВБбШв 4х 10</v>
          </cell>
          <cell r="GF702">
            <v>158.13</v>
          </cell>
          <cell r="GG702">
            <v>143.76</v>
          </cell>
        </row>
        <row r="703">
          <cell r="A703" t="str">
            <v>ВБбШв 4х 16</v>
          </cell>
          <cell r="GF703">
            <v>230.23</v>
          </cell>
          <cell r="GG703">
            <v>209.3</v>
          </cell>
        </row>
        <row r="704">
          <cell r="A704" t="str">
            <v>ВБбШв 4х 25</v>
          </cell>
          <cell r="GF704">
            <v>367.54</v>
          </cell>
          <cell r="GG704">
            <v>334.13</v>
          </cell>
        </row>
        <row r="705">
          <cell r="A705" t="str">
            <v>ВБбШв 4х 35</v>
          </cell>
          <cell r="GF705">
            <v>511.13</v>
          </cell>
          <cell r="GG705">
            <v>464.66</v>
          </cell>
        </row>
        <row r="706">
          <cell r="A706" t="str">
            <v>ВБбШв 4х 50</v>
          </cell>
          <cell r="GF706">
            <v>707.25</v>
          </cell>
          <cell r="GG706">
            <v>642.96</v>
          </cell>
        </row>
        <row r="707">
          <cell r="A707" t="str">
            <v>ВБбШв 4х 70</v>
          </cell>
          <cell r="GF707">
            <v>948.54</v>
          </cell>
          <cell r="GG707">
            <v>862.31</v>
          </cell>
        </row>
        <row r="708">
          <cell r="A708" t="str">
            <v>ВБбШв 4х 95</v>
          </cell>
          <cell r="GF708">
            <v>1298.4100000000001</v>
          </cell>
          <cell r="GG708">
            <v>1180.3699999999999</v>
          </cell>
        </row>
        <row r="709">
          <cell r="A709" t="str">
            <v>ВБбШв 4х120</v>
          </cell>
          <cell r="GF709">
            <v>1623.2</v>
          </cell>
          <cell r="GG709">
            <v>1475.64</v>
          </cell>
        </row>
        <row r="710">
          <cell r="A710" t="str">
            <v>ВБбШв 4х150</v>
          </cell>
          <cell r="GF710">
            <v>1986.87</v>
          </cell>
          <cell r="GG710">
            <v>1806.25</v>
          </cell>
        </row>
        <row r="711">
          <cell r="A711" t="str">
            <v>ВБбШв 4х185</v>
          </cell>
          <cell r="GF711">
            <v>2479.73</v>
          </cell>
          <cell r="GG711">
            <v>2254.3000000000002</v>
          </cell>
        </row>
        <row r="712">
          <cell r="A712" t="str">
            <v>ВБбШв 4х240</v>
          </cell>
          <cell r="GF712">
            <v>3235.16</v>
          </cell>
          <cell r="GG712">
            <v>2941.05</v>
          </cell>
        </row>
        <row r="713">
          <cell r="A713" t="str">
            <v>ВБбШв 5х2,5</v>
          </cell>
          <cell r="GF713">
            <v>61.76</v>
          </cell>
          <cell r="GG713">
            <v>56.15</v>
          </cell>
        </row>
        <row r="714">
          <cell r="A714" t="str">
            <v>ВБбШв 5х4</v>
          </cell>
          <cell r="GF714">
            <v>90.29</v>
          </cell>
          <cell r="GG714">
            <v>82.08</v>
          </cell>
        </row>
        <row r="715">
          <cell r="A715" t="str">
            <v>ВБбШв 5х6</v>
          </cell>
          <cell r="GF715">
            <v>124.04</v>
          </cell>
          <cell r="GG715">
            <v>112.76</v>
          </cell>
        </row>
        <row r="716">
          <cell r="A716" t="str">
            <v>ВБбШв 5х10</v>
          </cell>
          <cell r="GF716">
            <v>195.55</v>
          </cell>
          <cell r="GG716">
            <v>177.77</v>
          </cell>
        </row>
        <row r="717">
          <cell r="A717" t="str">
            <v>ВБбШв 5х16</v>
          </cell>
          <cell r="GF717">
            <v>301.41000000000003</v>
          </cell>
          <cell r="GG717">
            <v>274</v>
          </cell>
        </row>
        <row r="718">
          <cell r="A718" t="str">
            <v>ВБбШв 5х25</v>
          </cell>
          <cell r="GF718">
            <v>461.49</v>
          </cell>
          <cell r="GG718">
            <v>419.54</v>
          </cell>
        </row>
        <row r="719">
          <cell r="A719" t="str">
            <v>ВБбШв 5х35</v>
          </cell>
          <cell r="GF719">
            <v>637.59</v>
          </cell>
          <cell r="GG719">
            <v>579.62</v>
          </cell>
        </row>
        <row r="720">
          <cell r="A720" t="str">
            <v>ВБбШв 5х50</v>
          </cell>
          <cell r="GF720">
            <v>885.01</v>
          </cell>
          <cell r="GG720">
            <v>804.55</v>
          </cell>
        </row>
        <row r="721">
          <cell r="A721" t="str">
            <v>ВБбШв 5х70</v>
          </cell>
          <cell r="GF721">
            <v>1197.93</v>
          </cell>
          <cell r="GG721">
            <v>1089.03</v>
          </cell>
        </row>
        <row r="722">
          <cell r="A722" t="str">
            <v>ВБбШв 5х95</v>
          </cell>
          <cell r="GF722">
            <v>1638.87</v>
          </cell>
          <cell r="GG722">
            <v>1489.88</v>
          </cell>
        </row>
        <row r="723">
          <cell r="A723" t="str">
            <v>ВБбШв 5х120</v>
          </cell>
          <cell r="GF723">
            <v>2054.48</v>
          </cell>
          <cell r="GG723">
            <v>1867.71</v>
          </cell>
        </row>
        <row r="724">
          <cell r="A724" t="str">
            <v>ВБбШв 5х150</v>
          </cell>
          <cell r="GF724">
            <v>2513.58</v>
          </cell>
          <cell r="GG724">
            <v>2285.0700000000002</v>
          </cell>
        </row>
        <row r="725">
          <cell r="A725" t="str">
            <v>ВБбШв 5х185</v>
          </cell>
          <cell r="GF725">
            <v>3235.08</v>
          </cell>
          <cell r="GG725">
            <v>2940.98</v>
          </cell>
        </row>
        <row r="726">
          <cell r="A726" t="str">
            <v>ВБбШв 5х240</v>
          </cell>
          <cell r="GF726">
            <v>3903.97</v>
          </cell>
          <cell r="GG726">
            <v>3549.07</v>
          </cell>
        </row>
        <row r="727">
          <cell r="A727" t="str">
            <v>ВБбШнг 3х 2,5</v>
          </cell>
          <cell r="GF727">
            <v>52.7</v>
          </cell>
          <cell r="GG727">
            <v>47.9</v>
          </cell>
        </row>
        <row r="728">
          <cell r="A728" t="str">
            <v>ВБбШнг 3х 4</v>
          </cell>
          <cell r="GF728">
            <v>70.33</v>
          </cell>
          <cell r="GG728">
            <v>63.93</v>
          </cell>
        </row>
        <row r="729">
          <cell r="A729" t="str">
            <v>ВБбШнг 3х 6</v>
          </cell>
          <cell r="GF729">
            <v>89.88</v>
          </cell>
          <cell r="GG729">
            <v>81.709999999999994</v>
          </cell>
        </row>
        <row r="730">
          <cell r="A730" t="str">
            <v>ВБбШнг 3х 10</v>
          </cell>
          <cell r="GF730">
            <v>134.91999999999999</v>
          </cell>
          <cell r="GG730">
            <v>122.66</v>
          </cell>
        </row>
        <row r="731">
          <cell r="A731" t="str">
            <v>ВБбШнг 3х 16</v>
          </cell>
          <cell r="GF731">
            <v>195.26</v>
          </cell>
          <cell r="GG731">
            <v>177.51</v>
          </cell>
        </row>
        <row r="732">
          <cell r="A732" t="str">
            <v>ВБбШнг 3х 25</v>
          </cell>
          <cell r="GF732">
            <v>290.10000000000002</v>
          </cell>
          <cell r="GG732">
            <v>263.72000000000003</v>
          </cell>
        </row>
        <row r="733">
          <cell r="A733" t="str">
            <v>ВБбШнг 3х 35</v>
          </cell>
          <cell r="GF733">
            <v>389.27</v>
          </cell>
          <cell r="GG733">
            <v>353.88</v>
          </cell>
        </row>
        <row r="734">
          <cell r="A734" t="str">
            <v>ВБбШнг 3х 50</v>
          </cell>
          <cell r="GF734">
            <v>523.80999999999995</v>
          </cell>
          <cell r="GG734">
            <v>476.19</v>
          </cell>
        </row>
        <row r="735">
          <cell r="A735" t="str">
            <v>ВБбШнг 3х 70</v>
          </cell>
          <cell r="GF735">
            <v>761.68</v>
          </cell>
          <cell r="GG735">
            <v>692.44</v>
          </cell>
        </row>
        <row r="736">
          <cell r="A736" t="str">
            <v>ВБбШнг 3х 95</v>
          </cell>
          <cell r="GF736">
            <v>1010.11</v>
          </cell>
          <cell r="GG736">
            <v>918.28</v>
          </cell>
        </row>
        <row r="737">
          <cell r="A737" t="str">
            <v>ВБбШнг 3х120</v>
          </cell>
          <cell r="GF737">
            <v>1251.4100000000001</v>
          </cell>
          <cell r="GG737">
            <v>1137.6500000000001</v>
          </cell>
        </row>
        <row r="738">
          <cell r="A738" t="str">
            <v>ВБбШнг 3х150</v>
          </cell>
          <cell r="GF738">
            <v>1545.96</v>
          </cell>
          <cell r="GG738">
            <v>1405.42</v>
          </cell>
        </row>
        <row r="739">
          <cell r="A739" t="str">
            <v>ВБбШнг 3х185</v>
          </cell>
          <cell r="GF739">
            <v>1913.46</v>
          </cell>
          <cell r="GG739">
            <v>1739.51</v>
          </cell>
        </row>
        <row r="740">
          <cell r="A740" t="str">
            <v>ВБбШнг 3х240</v>
          </cell>
          <cell r="GF740">
            <v>2496.2600000000002</v>
          </cell>
          <cell r="GG740">
            <v>2269.3200000000002</v>
          </cell>
        </row>
        <row r="741">
          <cell r="A741" t="str">
            <v>ВБбШнг 3х 4+1х2,5</v>
          </cell>
          <cell r="GF741">
            <v>94.45</v>
          </cell>
          <cell r="GG741">
            <v>85.86</v>
          </cell>
        </row>
        <row r="742">
          <cell r="A742" t="str">
            <v>ВБбШнг 3х 6+1х4</v>
          </cell>
          <cell r="GF742">
            <v>120.88</v>
          </cell>
          <cell r="GG742">
            <v>109.89</v>
          </cell>
        </row>
        <row r="743">
          <cell r="A743" t="str">
            <v>ВБбШнг 3х10+1х6</v>
          </cell>
          <cell r="GF743">
            <v>160.13999999999999</v>
          </cell>
          <cell r="GG743">
            <v>145.59</v>
          </cell>
        </row>
        <row r="744">
          <cell r="A744" t="str">
            <v>ВБбШнг 3х16+1х10</v>
          </cell>
          <cell r="GF744">
            <v>229.05</v>
          </cell>
          <cell r="GG744">
            <v>208.23</v>
          </cell>
        </row>
        <row r="745">
          <cell r="A745" t="str">
            <v>ВБбШнг 3х25+1х16</v>
          </cell>
          <cell r="GF745">
            <v>343.97</v>
          </cell>
          <cell r="GG745">
            <v>312.7</v>
          </cell>
        </row>
        <row r="746">
          <cell r="A746" t="str">
            <v>ВБбШнг 3х35+1х16</v>
          </cell>
          <cell r="GF746">
            <v>445.16</v>
          </cell>
          <cell r="GG746">
            <v>404.69</v>
          </cell>
        </row>
        <row r="747">
          <cell r="A747" t="str">
            <v>ВБбШнг 3х50+1х25</v>
          </cell>
          <cell r="GF747">
            <v>608.19000000000005</v>
          </cell>
          <cell r="GG747">
            <v>552.9</v>
          </cell>
        </row>
        <row r="748">
          <cell r="A748" t="str">
            <v>ВБбШнг 3х70+1х35</v>
          </cell>
          <cell r="GF748">
            <v>881.71</v>
          </cell>
          <cell r="GG748">
            <v>801.55</v>
          </cell>
        </row>
        <row r="749">
          <cell r="A749" t="str">
            <v>ВБбШнг 3х95+1х50</v>
          </cell>
          <cell r="GF749">
            <v>1187.08</v>
          </cell>
          <cell r="GG749">
            <v>1079.1600000000001</v>
          </cell>
        </row>
        <row r="750">
          <cell r="A750" t="str">
            <v>ВБбШнг 3х120+1х70</v>
          </cell>
          <cell r="GF750">
            <v>1499.24</v>
          </cell>
          <cell r="GG750">
            <v>1362.95</v>
          </cell>
        </row>
        <row r="751">
          <cell r="A751" t="str">
            <v>ВБбШнг 3х150+1х70</v>
          </cell>
          <cell r="GF751">
            <v>1795.77</v>
          </cell>
          <cell r="GG751">
            <v>1632.52</v>
          </cell>
        </row>
        <row r="752">
          <cell r="A752" t="str">
            <v>ВБбШнг 3х185+1х95</v>
          </cell>
          <cell r="GF752">
            <v>2248.2800000000002</v>
          </cell>
          <cell r="GG752">
            <v>2043.89</v>
          </cell>
        </row>
        <row r="753">
          <cell r="A753" t="str">
            <v>ВБбШнг 4х 2,5</v>
          </cell>
          <cell r="GF753">
            <v>63.67</v>
          </cell>
          <cell r="GG753">
            <v>57.88</v>
          </cell>
        </row>
        <row r="754">
          <cell r="A754" t="str">
            <v>ВБбШнг 4х 4</v>
          </cell>
          <cell r="GF754">
            <v>84.97</v>
          </cell>
          <cell r="GG754">
            <v>77.25</v>
          </cell>
        </row>
        <row r="755">
          <cell r="A755" t="str">
            <v>ВБбШнг 4х 6</v>
          </cell>
          <cell r="GF755">
            <v>110.94</v>
          </cell>
          <cell r="GG755">
            <v>100.85</v>
          </cell>
        </row>
        <row r="756">
          <cell r="A756" t="str">
            <v>ВБбШнг 4х 10</v>
          </cell>
          <cell r="GF756">
            <v>170.72</v>
          </cell>
          <cell r="GG756">
            <v>155.19999999999999</v>
          </cell>
        </row>
        <row r="757">
          <cell r="A757" t="str">
            <v>ВБбШнг 4х 16</v>
          </cell>
          <cell r="GF757">
            <v>244.91</v>
          </cell>
          <cell r="GG757">
            <v>222.64</v>
          </cell>
        </row>
        <row r="758">
          <cell r="A758" t="str">
            <v>ВБбШнг 4х 25</v>
          </cell>
          <cell r="GF758">
            <v>370.44</v>
          </cell>
          <cell r="GG758">
            <v>336.76</v>
          </cell>
        </row>
        <row r="759">
          <cell r="A759" t="str">
            <v>ВБбШнг 4х 35</v>
          </cell>
          <cell r="GF759">
            <v>505.88</v>
          </cell>
          <cell r="GG759">
            <v>459.89</v>
          </cell>
        </row>
        <row r="760">
          <cell r="A760" t="str">
            <v>ВБбШнг 4х 50</v>
          </cell>
          <cell r="GF760">
            <v>678.93</v>
          </cell>
          <cell r="GG760">
            <v>617.20000000000005</v>
          </cell>
        </row>
        <row r="761">
          <cell r="A761" t="str">
            <v>ВБбШнг 4х 70</v>
          </cell>
          <cell r="GF761">
            <v>1001.2</v>
          </cell>
          <cell r="GG761">
            <v>910.19</v>
          </cell>
        </row>
        <row r="762">
          <cell r="A762" t="str">
            <v>ВБбШнг 4х 95</v>
          </cell>
          <cell r="GF762">
            <v>1333.14</v>
          </cell>
          <cell r="GG762">
            <v>1211.95</v>
          </cell>
        </row>
        <row r="763">
          <cell r="A763" t="str">
            <v>ВБбШнг 4х120</v>
          </cell>
          <cell r="GF763">
            <v>1652.67</v>
          </cell>
          <cell r="GG763">
            <v>1502.43</v>
          </cell>
        </row>
        <row r="764">
          <cell r="A764" t="str">
            <v>ВБбШнг 4х150</v>
          </cell>
          <cell r="GF764">
            <v>2045.38</v>
          </cell>
          <cell r="GG764">
            <v>1859.44</v>
          </cell>
        </row>
        <row r="765">
          <cell r="A765" t="str">
            <v>ВБбШнг 4х185</v>
          </cell>
          <cell r="GF765">
            <v>2531.62</v>
          </cell>
          <cell r="GG765">
            <v>2301.4699999999998</v>
          </cell>
        </row>
        <row r="766">
          <cell r="A766" t="str">
            <v>ВБбШнг 4х240</v>
          </cell>
          <cell r="GF766">
            <v>3405.71</v>
          </cell>
          <cell r="GG766">
            <v>3096.1</v>
          </cell>
        </row>
        <row r="767">
          <cell r="A767" t="str">
            <v>ВБбШнг 5х6</v>
          </cell>
          <cell r="GF767">
            <v>135.55000000000001</v>
          </cell>
          <cell r="GG767">
            <v>123.23</v>
          </cell>
        </row>
        <row r="768">
          <cell r="A768" t="str">
            <v>ВБбШнг 5х10</v>
          </cell>
          <cell r="GF768">
            <v>212.7</v>
          </cell>
          <cell r="GG768">
            <v>193.36</v>
          </cell>
        </row>
        <row r="769">
          <cell r="A769" t="str">
            <v>ВБбШнг 5х16</v>
          </cell>
          <cell r="GF769">
            <v>307.87</v>
          </cell>
          <cell r="GG769">
            <v>279.88</v>
          </cell>
        </row>
        <row r="770">
          <cell r="A770" t="str">
            <v>ВБбШнг 5х25</v>
          </cell>
          <cell r="GF770">
            <v>464.15</v>
          </cell>
          <cell r="GG770">
            <v>421.95</v>
          </cell>
        </row>
        <row r="771">
          <cell r="A771" t="str">
            <v>ВБбШнг 5х35</v>
          </cell>
          <cell r="GF771">
            <v>621.63</v>
          </cell>
          <cell r="GG771">
            <v>565.12</v>
          </cell>
        </row>
        <row r="772">
          <cell r="A772" t="str">
            <v>ВБбШнг 5х50</v>
          </cell>
          <cell r="GF772">
            <v>932.14</v>
          </cell>
          <cell r="GG772">
            <v>847.4</v>
          </cell>
        </row>
        <row r="773">
          <cell r="A773" t="str">
            <v>ВБбШнг 5х70</v>
          </cell>
          <cell r="GF773">
            <v>1262.8800000000001</v>
          </cell>
          <cell r="GG773">
            <v>1148.07</v>
          </cell>
        </row>
        <row r="774">
          <cell r="A774" t="str">
            <v>ВБбШнг 5х95</v>
          </cell>
          <cell r="GF774">
            <v>1686.84</v>
          </cell>
          <cell r="GG774">
            <v>1533.49</v>
          </cell>
        </row>
        <row r="775">
          <cell r="A775" t="str">
            <v>ВБбШнг 5х120</v>
          </cell>
          <cell r="GF775">
            <v>2094.63</v>
          </cell>
          <cell r="GG775">
            <v>1904.21</v>
          </cell>
        </row>
        <row r="776">
          <cell r="A776" t="str">
            <v xml:space="preserve"> Кабель алюминиевый силовой (АВВГ, АВВГп, АВВГнг, АВВГнг-п, АВВГнг-LS)</v>
          </cell>
        </row>
        <row r="777">
          <cell r="A777" t="str">
            <v>АВВГ 1х  2,5</v>
          </cell>
          <cell r="GF777">
            <v>2.94</v>
          </cell>
          <cell r="GG777">
            <v>2.67</v>
          </cell>
        </row>
        <row r="778">
          <cell r="A778" t="str">
            <v>АВВГ 1х  4</v>
          </cell>
          <cell r="GF778">
            <v>4</v>
          </cell>
          <cell r="GG778">
            <v>3.64</v>
          </cell>
        </row>
        <row r="779">
          <cell r="A779" t="str">
            <v>АВВГ 1х  6</v>
          </cell>
          <cell r="GF779">
            <v>5.53</v>
          </cell>
          <cell r="GG779">
            <v>5.03</v>
          </cell>
        </row>
        <row r="780">
          <cell r="A780" t="str">
            <v>АВВГ 1х 10</v>
          </cell>
          <cell r="GF780">
            <v>7.74</v>
          </cell>
          <cell r="GG780">
            <v>7.03</v>
          </cell>
        </row>
        <row r="781">
          <cell r="A781" t="str">
            <v>АВВГ 1х 16</v>
          </cell>
          <cell r="GF781">
            <v>11.49</v>
          </cell>
          <cell r="GG781">
            <v>10.45</v>
          </cell>
        </row>
        <row r="782">
          <cell r="A782" t="str">
            <v>АВВГ 1х 25</v>
          </cell>
          <cell r="GF782">
            <v>16.79</v>
          </cell>
          <cell r="GG782">
            <v>15.27</v>
          </cell>
        </row>
        <row r="783">
          <cell r="A783" t="str">
            <v>АВВГ 1х 35</v>
          </cell>
          <cell r="GF783">
            <v>21.46</v>
          </cell>
          <cell r="GG783">
            <v>19.510000000000002</v>
          </cell>
        </row>
        <row r="784">
          <cell r="A784" t="str">
            <v>АВВГ 1х 50</v>
          </cell>
          <cell r="GF784">
            <v>29.48</v>
          </cell>
          <cell r="GG784">
            <v>26.8</v>
          </cell>
        </row>
        <row r="785">
          <cell r="A785" t="str">
            <v>АВВГ 1х 70</v>
          </cell>
          <cell r="GF785">
            <v>39.6</v>
          </cell>
          <cell r="GG785">
            <v>36</v>
          </cell>
        </row>
        <row r="786">
          <cell r="A786" t="str">
            <v>АВВГ 1х 95</v>
          </cell>
          <cell r="GF786">
            <v>47.88</v>
          </cell>
          <cell r="GG786">
            <v>43.53</v>
          </cell>
        </row>
        <row r="787">
          <cell r="A787" t="str">
            <v>АВВГ 1х120</v>
          </cell>
          <cell r="GF787">
            <v>63.07</v>
          </cell>
          <cell r="GG787">
            <v>57.34</v>
          </cell>
        </row>
        <row r="788">
          <cell r="A788" t="str">
            <v>АВВГ 1х150</v>
          </cell>
          <cell r="GF788">
            <v>76.66</v>
          </cell>
          <cell r="GG788">
            <v>69.69</v>
          </cell>
        </row>
        <row r="789">
          <cell r="A789" t="str">
            <v>АВВГ 1х185</v>
          </cell>
          <cell r="GF789">
            <v>111.6</v>
          </cell>
          <cell r="GG789">
            <v>101.46</v>
          </cell>
        </row>
        <row r="790">
          <cell r="A790" t="str">
            <v>АВВГ 1х240</v>
          </cell>
          <cell r="GF790">
            <v>139.47999999999999</v>
          </cell>
          <cell r="GG790">
            <v>126.8</v>
          </cell>
        </row>
        <row r="791">
          <cell r="A791" t="str">
            <v>АВВГп 2х 2,5</v>
          </cell>
          <cell r="GF791">
            <v>4.53</v>
          </cell>
          <cell r="GG791">
            <v>4.04</v>
          </cell>
        </row>
        <row r="792">
          <cell r="A792" t="str">
            <v>АВВГп 2х 4</v>
          </cell>
          <cell r="GF792">
            <v>6.3</v>
          </cell>
          <cell r="GG792">
            <v>5.53</v>
          </cell>
        </row>
        <row r="793">
          <cell r="A793" t="str">
            <v>АВВГп 2х 6</v>
          </cell>
          <cell r="GF793">
            <v>8.1999999999999993</v>
          </cell>
          <cell r="GG793">
            <v>7.45</v>
          </cell>
        </row>
        <row r="794">
          <cell r="A794" t="str">
            <v>АВВГп 2х10</v>
          </cell>
          <cell r="GF794">
            <v>12.83</v>
          </cell>
          <cell r="GG794">
            <v>11.56</v>
          </cell>
        </row>
        <row r="795">
          <cell r="A795" t="str">
            <v>АВВГп 2х 16</v>
          </cell>
          <cell r="GF795">
            <v>18.98</v>
          </cell>
          <cell r="GG795">
            <v>17.260000000000002</v>
          </cell>
        </row>
        <row r="796">
          <cell r="A796" t="str">
            <v>АВВГ 2х 25</v>
          </cell>
          <cell r="GF796">
            <v>34.22</v>
          </cell>
          <cell r="GG796">
            <v>31.11</v>
          </cell>
        </row>
        <row r="797">
          <cell r="A797" t="str">
            <v>АВВГ 2х 35</v>
          </cell>
          <cell r="GF797">
            <v>43.41</v>
          </cell>
          <cell r="GG797">
            <v>39.46</v>
          </cell>
        </row>
        <row r="798">
          <cell r="A798" t="str">
            <v>АВВГ 2х 50</v>
          </cell>
          <cell r="GF798">
            <v>65.33</v>
          </cell>
          <cell r="GG798">
            <v>59.39</v>
          </cell>
        </row>
        <row r="799">
          <cell r="A799" t="str">
            <v>АВВГ 2х 70</v>
          </cell>
          <cell r="GF799">
            <v>93.23</v>
          </cell>
          <cell r="GG799">
            <v>84.76</v>
          </cell>
        </row>
        <row r="800">
          <cell r="A800" t="str">
            <v>АВВГ 2х 95</v>
          </cell>
          <cell r="GF800">
            <v>102.55</v>
          </cell>
          <cell r="GG800">
            <v>93.23</v>
          </cell>
        </row>
        <row r="801">
          <cell r="A801" t="str">
            <v>АВВГ 2х120</v>
          </cell>
          <cell r="GF801">
            <v>136.38</v>
          </cell>
          <cell r="GG801">
            <v>123.98</v>
          </cell>
        </row>
        <row r="802">
          <cell r="A802" t="str">
            <v>АВВГ 2х150</v>
          </cell>
          <cell r="GF802">
            <v>164.99</v>
          </cell>
          <cell r="GG802">
            <v>149.99</v>
          </cell>
        </row>
        <row r="803">
          <cell r="A803" t="str">
            <v>АВВГ 2х185</v>
          </cell>
          <cell r="GF803">
            <v>234.74</v>
          </cell>
          <cell r="GG803">
            <v>213.4</v>
          </cell>
        </row>
        <row r="804">
          <cell r="A804" t="str">
            <v>АВВГ 2х240</v>
          </cell>
          <cell r="GF804">
            <v>292.95999999999998</v>
          </cell>
          <cell r="GG804">
            <v>266.33</v>
          </cell>
        </row>
        <row r="805">
          <cell r="A805" t="str">
            <v>АВВГп 3х2,5</v>
          </cell>
          <cell r="GF805">
            <v>6.65</v>
          </cell>
          <cell r="GG805">
            <v>5.79</v>
          </cell>
        </row>
        <row r="806">
          <cell r="A806" t="str">
            <v>АВВГп 3х4</v>
          </cell>
          <cell r="GF806">
            <v>9.17</v>
          </cell>
          <cell r="GG806">
            <v>7.97</v>
          </cell>
        </row>
        <row r="807">
          <cell r="A807" t="str">
            <v>АВВГп 3х6</v>
          </cell>
          <cell r="GF807">
            <v>11.91</v>
          </cell>
          <cell r="GG807">
            <v>10.83</v>
          </cell>
        </row>
        <row r="808">
          <cell r="A808" t="str">
            <v>АВВГ 3х6</v>
          </cell>
          <cell r="GF808">
            <v>12.55</v>
          </cell>
          <cell r="GG808">
            <v>11.41</v>
          </cell>
        </row>
        <row r="809">
          <cell r="A809" t="str">
            <v>АВВГ 3х10</v>
          </cell>
          <cell r="GF809">
            <v>19.010000000000002</v>
          </cell>
          <cell r="GG809">
            <v>17.29</v>
          </cell>
        </row>
        <row r="810">
          <cell r="A810" t="str">
            <v>АВВГ 3х 16</v>
          </cell>
          <cell r="GF810">
            <v>26.8</v>
          </cell>
          <cell r="GG810">
            <v>24.36</v>
          </cell>
        </row>
        <row r="811">
          <cell r="A811" t="str">
            <v>АВВГ 3х 25</v>
          </cell>
          <cell r="GF811">
            <v>47.18</v>
          </cell>
          <cell r="GG811">
            <v>42.89</v>
          </cell>
        </row>
        <row r="812">
          <cell r="A812" t="str">
            <v>АВВГ 3х 35</v>
          </cell>
          <cell r="GF812">
            <v>60.43</v>
          </cell>
          <cell r="GG812">
            <v>54.94</v>
          </cell>
        </row>
        <row r="813">
          <cell r="A813" t="str">
            <v>АВВГ 3х 50</v>
          </cell>
          <cell r="GF813">
            <v>82.58</v>
          </cell>
          <cell r="GG813">
            <v>75.069999999999993</v>
          </cell>
        </row>
        <row r="814">
          <cell r="A814" t="str">
            <v>АВВГ 3х 70</v>
          </cell>
          <cell r="GF814">
            <v>131.91999999999999</v>
          </cell>
          <cell r="GG814">
            <v>119.93</v>
          </cell>
        </row>
        <row r="815">
          <cell r="A815" t="str">
            <v>АВВГ 3х 95</v>
          </cell>
          <cell r="GF815">
            <v>177.54</v>
          </cell>
          <cell r="GG815">
            <v>161.4</v>
          </cell>
        </row>
        <row r="816">
          <cell r="A816" t="str">
            <v>АВВГ 3х120</v>
          </cell>
          <cell r="GF816">
            <v>216.23</v>
          </cell>
          <cell r="GG816">
            <v>196.58</v>
          </cell>
        </row>
        <row r="817">
          <cell r="A817" t="str">
            <v>АВВГ 3х150</v>
          </cell>
          <cell r="GF817">
            <v>222.8</v>
          </cell>
          <cell r="GG817">
            <v>202.54</v>
          </cell>
        </row>
        <row r="818">
          <cell r="A818" t="str">
            <v>АВВГ 3х185</v>
          </cell>
          <cell r="GF818">
            <v>337.3</v>
          </cell>
          <cell r="GG818">
            <v>306.63</v>
          </cell>
        </row>
        <row r="819">
          <cell r="A819" t="str">
            <v>АВВГ 3х240</v>
          </cell>
          <cell r="GF819">
            <v>426.38</v>
          </cell>
          <cell r="GG819">
            <v>387.62</v>
          </cell>
        </row>
        <row r="820">
          <cell r="A820" t="str">
            <v>АВВГ 3х  4+1х2,5</v>
          </cell>
          <cell r="GF820">
            <v>11.27</v>
          </cell>
          <cell r="GG820">
            <v>10.25</v>
          </cell>
        </row>
        <row r="821">
          <cell r="A821" t="str">
            <v>АВВГ 3х  6+1х4</v>
          </cell>
          <cell r="GF821">
            <v>14.31</v>
          </cell>
          <cell r="GG821">
            <v>13.01</v>
          </cell>
        </row>
        <row r="822">
          <cell r="A822" t="str">
            <v>АВВГ 3х 10+1х6</v>
          </cell>
          <cell r="GF822">
            <v>22.13</v>
          </cell>
          <cell r="GG822">
            <v>20.12</v>
          </cell>
        </row>
        <row r="823">
          <cell r="A823" t="str">
            <v>АВВГ 3х 16+1х6</v>
          </cell>
          <cell r="GF823">
            <v>32.880000000000003</v>
          </cell>
          <cell r="GG823">
            <v>29.89</v>
          </cell>
        </row>
        <row r="824">
          <cell r="A824" t="str">
            <v>АВВГ 3х 16+1х10</v>
          </cell>
          <cell r="GF824">
            <v>32.880000000000003</v>
          </cell>
          <cell r="GG824">
            <v>29.89</v>
          </cell>
        </row>
        <row r="825">
          <cell r="A825" t="str">
            <v>АВВГ 3х 25+1х16</v>
          </cell>
          <cell r="GF825">
            <v>49.77</v>
          </cell>
          <cell r="GG825">
            <v>45.24</v>
          </cell>
        </row>
        <row r="826">
          <cell r="A826" t="str">
            <v>АВВГ 3х 35+1х16</v>
          </cell>
          <cell r="GF826">
            <v>63.75</v>
          </cell>
          <cell r="GG826">
            <v>57.95</v>
          </cell>
        </row>
        <row r="827">
          <cell r="A827" t="str">
            <v>АВВГ 3х 50+1х25</v>
          </cell>
          <cell r="GF827">
            <v>87.39</v>
          </cell>
          <cell r="GG827">
            <v>79.45</v>
          </cell>
        </row>
        <row r="828">
          <cell r="A828" t="str">
            <v>АВВГ 3х 70+1х25</v>
          </cell>
          <cell r="GF828">
            <v>131.46</v>
          </cell>
          <cell r="GG828">
            <v>119.5</v>
          </cell>
        </row>
        <row r="829">
          <cell r="A829" t="str">
            <v>АВВГ 3х 70+1х35</v>
          </cell>
          <cell r="GF829">
            <v>132.29</v>
          </cell>
          <cell r="GG829">
            <v>120.26</v>
          </cell>
        </row>
        <row r="830">
          <cell r="A830" t="str">
            <v>АВВГ 3х 95+1х35</v>
          </cell>
          <cell r="GF830">
            <v>166.05</v>
          </cell>
          <cell r="GG830">
            <v>150.94999999999999</v>
          </cell>
        </row>
        <row r="831">
          <cell r="A831" t="str">
            <v>АВВГ 3х 95+1х50</v>
          </cell>
          <cell r="GF831">
            <v>169.55</v>
          </cell>
          <cell r="GG831">
            <v>154.13999999999999</v>
          </cell>
        </row>
        <row r="832">
          <cell r="A832" t="str">
            <v>АВВГ 3х120+1х35</v>
          </cell>
          <cell r="GF832">
            <v>204.93</v>
          </cell>
          <cell r="GG832">
            <v>186.3</v>
          </cell>
        </row>
        <row r="833">
          <cell r="A833" t="str">
            <v>АВВГ 3х120+1х70</v>
          </cell>
          <cell r="GF833">
            <v>219.33</v>
          </cell>
          <cell r="GG833">
            <v>199.39</v>
          </cell>
        </row>
        <row r="834">
          <cell r="A834" t="str">
            <v>АВВГ 3х150+1х70</v>
          </cell>
          <cell r="GF834">
            <v>264.67</v>
          </cell>
          <cell r="GG834">
            <v>240.61</v>
          </cell>
        </row>
        <row r="835">
          <cell r="A835" t="str">
            <v>АВВГ 3х185+1х95</v>
          </cell>
          <cell r="GF835">
            <v>380.77</v>
          </cell>
          <cell r="GG835">
            <v>346.15</v>
          </cell>
        </row>
        <row r="836">
          <cell r="A836" t="str">
            <v>АВВГ 3х240+1х120</v>
          </cell>
          <cell r="GF836">
            <v>480.92</v>
          </cell>
          <cell r="GG836">
            <v>437.2</v>
          </cell>
        </row>
        <row r="837">
          <cell r="A837" t="str">
            <v>АВВГ 4х  2,5</v>
          </cell>
          <cell r="GF837">
            <v>8.1999999999999993</v>
          </cell>
          <cell r="GG837">
            <v>7.45</v>
          </cell>
        </row>
        <row r="838">
          <cell r="A838" t="str">
            <v>АВВГ 4х  4</v>
          </cell>
          <cell r="GF838">
            <v>12.09</v>
          </cell>
          <cell r="GG838">
            <v>10.99</v>
          </cell>
        </row>
        <row r="839">
          <cell r="A839" t="str">
            <v>АВВГ 4х  6</v>
          </cell>
          <cell r="GF839">
            <v>15.84</v>
          </cell>
          <cell r="GG839">
            <v>14.4</v>
          </cell>
        </row>
        <row r="840">
          <cell r="A840" t="str">
            <v>АВВГ 4х 10</v>
          </cell>
          <cell r="GF840">
            <v>24.31</v>
          </cell>
          <cell r="GG840">
            <v>22.1</v>
          </cell>
        </row>
        <row r="841">
          <cell r="A841" t="str">
            <v>АВВГ 4х 16</v>
          </cell>
          <cell r="GF841">
            <v>35.5</v>
          </cell>
          <cell r="GG841">
            <v>32.270000000000003</v>
          </cell>
        </row>
        <row r="842">
          <cell r="A842" t="str">
            <v>АВВГ 4х 25</v>
          </cell>
          <cell r="GF842">
            <v>54.69</v>
          </cell>
          <cell r="GG842">
            <v>49.72</v>
          </cell>
        </row>
        <row r="843">
          <cell r="A843" t="str">
            <v>АВВГ 4х 35</v>
          </cell>
          <cell r="GF843">
            <v>70.98</v>
          </cell>
          <cell r="GG843">
            <v>64.53</v>
          </cell>
        </row>
        <row r="844">
          <cell r="A844" t="str">
            <v>АВВГ 4х 50</v>
          </cell>
          <cell r="GF844">
            <v>97.42</v>
          </cell>
          <cell r="GG844">
            <v>88.56</v>
          </cell>
        </row>
        <row r="845">
          <cell r="A845" t="str">
            <v>АВВГ 4х 70</v>
          </cell>
          <cell r="GF845">
            <v>153.68</v>
          </cell>
          <cell r="GG845">
            <v>139.71</v>
          </cell>
        </row>
        <row r="846">
          <cell r="A846" t="str">
            <v>АВВГ 4х 95</v>
          </cell>
          <cell r="GF846">
            <v>204.51</v>
          </cell>
          <cell r="GG846">
            <v>185.91</v>
          </cell>
        </row>
        <row r="847">
          <cell r="A847" t="str">
            <v>АВВГ 4х120</v>
          </cell>
          <cell r="GF847">
            <v>252.18</v>
          </cell>
          <cell r="GG847">
            <v>229.25</v>
          </cell>
        </row>
        <row r="848">
          <cell r="A848" t="str">
            <v>АВВГ 4х150</v>
          </cell>
          <cell r="GF848">
            <v>305.49</v>
          </cell>
          <cell r="GG848">
            <v>277.72000000000003</v>
          </cell>
        </row>
        <row r="849">
          <cell r="A849" t="str">
            <v>АВВГ 4х185</v>
          </cell>
          <cell r="GF849">
            <v>376.26</v>
          </cell>
          <cell r="GG849">
            <v>342.05</v>
          </cell>
        </row>
        <row r="850">
          <cell r="A850" t="str">
            <v>АВВГ 4х240</v>
          </cell>
          <cell r="GF850">
            <v>488.27</v>
          </cell>
          <cell r="GG850">
            <v>443.88</v>
          </cell>
        </row>
        <row r="851">
          <cell r="A851" t="str">
            <v>АВВГ 5х  2,5</v>
          </cell>
          <cell r="GF851">
            <v>10.41</v>
          </cell>
          <cell r="GG851">
            <v>9.4600000000000009</v>
          </cell>
        </row>
        <row r="852">
          <cell r="A852" t="str">
            <v>АВВГ 5х  4</v>
          </cell>
          <cell r="GF852">
            <v>14.69</v>
          </cell>
          <cell r="GG852">
            <v>13.35</v>
          </cell>
        </row>
        <row r="853">
          <cell r="A853" t="str">
            <v>АВВГ 5х  6</v>
          </cell>
          <cell r="GF853">
            <v>19.510000000000002</v>
          </cell>
          <cell r="GG853">
            <v>17.73</v>
          </cell>
        </row>
        <row r="854">
          <cell r="A854" t="str">
            <v>АВВГ 5х 10</v>
          </cell>
          <cell r="GF854">
            <v>29.96</v>
          </cell>
          <cell r="GG854">
            <v>27.24</v>
          </cell>
        </row>
        <row r="855">
          <cell r="A855" t="str">
            <v>АВВГ 5х 16</v>
          </cell>
          <cell r="GF855">
            <v>44.35</v>
          </cell>
          <cell r="GG855">
            <v>40.31</v>
          </cell>
        </row>
        <row r="856">
          <cell r="A856" t="str">
            <v>АВВГ 5х 25</v>
          </cell>
          <cell r="GF856">
            <v>67.27</v>
          </cell>
          <cell r="GG856">
            <v>61.15</v>
          </cell>
        </row>
        <row r="857">
          <cell r="A857" t="str">
            <v>АВВГ 5х 35</v>
          </cell>
          <cell r="GF857">
            <v>90.98</v>
          </cell>
          <cell r="GG857">
            <v>82.71</v>
          </cell>
        </row>
        <row r="858">
          <cell r="A858" t="str">
            <v>АВВГ 5х 50</v>
          </cell>
          <cell r="GF858">
            <v>124.34</v>
          </cell>
          <cell r="GG858">
            <v>113.04</v>
          </cell>
        </row>
        <row r="859">
          <cell r="A859" t="str">
            <v>АВВГ 5х 70</v>
          </cell>
          <cell r="GF859">
            <v>197.73</v>
          </cell>
          <cell r="GG859">
            <v>179.76</v>
          </cell>
        </row>
        <row r="860">
          <cell r="A860" t="str">
            <v>АВВГ 5х 95</v>
          </cell>
          <cell r="GF860">
            <v>278.06</v>
          </cell>
          <cell r="GG860">
            <v>252.78</v>
          </cell>
        </row>
        <row r="861">
          <cell r="A861" t="str">
            <v>АВВГ 5х120</v>
          </cell>
          <cell r="GF861">
            <v>341.67</v>
          </cell>
          <cell r="GG861">
            <v>310.61</v>
          </cell>
        </row>
        <row r="862">
          <cell r="A862" t="str">
            <v>АВВГ 5х150</v>
          </cell>
          <cell r="GF862">
            <v>413.8</v>
          </cell>
          <cell r="GG862">
            <v>376.18</v>
          </cell>
        </row>
        <row r="863">
          <cell r="A863" t="str">
            <v>АВВГ 5х185</v>
          </cell>
          <cell r="GF863">
            <v>464.04</v>
          </cell>
          <cell r="GG863">
            <v>421.86</v>
          </cell>
        </row>
        <row r="864">
          <cell r="A864" t="str">
            <v>АВВГнг 1х  2,5</v>
          </cell>
          <cell r="GF864">
            <v>3.99</v>
          </cell>
          <cell r="GG864">
            <v>3.63</v>
          </cell>
        </row>
        <row r="865">
          <cell r="A865" t="str">
            <v>АВВГнг 1х  4</v>
          </cell>
          <cell r="GF865">
            <v>5.28</v>
          </cell>
          <cell r="GG865">
            <v>4.8</v>
          </cell>
        </row>
        <row r="866">
          <cell r="A866" t="str">
            <v>АВВГнг 1х  6</v>
          </cell>
          <cell r="GF866">
            <v>6.23</v>
          </cell>
          <cell r="GG866">
            <v>5.66</v>
          </cell>
        </row>
        <row r="867">
          <cell r="A867" t="str">
            <v>АВВГнг 1х 10</v>
          </cell>
          <cell r="GF867">
            <v>9.41</v>
          </cell>
          <cell r="GG867">
            <v>8.56</v>
          </cell>
        </row>
        <row r="868">
          <cell r="A868" t="str">
            <v>АВВГнг 1х 16</v>
          </cell>
          <cell r="GF868">
            <v>13.63</v>
          </cell>
          <cell r="GG868">
            <v>12.39</v>
          </cell>
        </row>
        <row r="869">
          <cell r="A869" t="str">
            <v>АВВГнг 1х 25</v>
          </cell>
          <cell r="GF869">
            <v>19.350000000000001</v>
          </cell>
          <cell r="GG869">
            <v>17.59</v>
          </cell>
        </row>
        <row r="870">
          <cell r="A870" t="str">
            <v>АВВГнг 1х 35</v>
          </cell>
          <cell r="GF870">
            <v>23.81</v>
          </cell>
          <cell r="GG870">
            <v>21.64</v>
          </cell>
        </row>
        <row r="871">
          <cell r="A871" t="str">
            <v>АВВГнг 1х 50</v>
          </cell>
          <cell r="GF871">
            <v>30.79</v>
          </cell>
          <cell r="GG871">
            <v>27.99</v>
          </cell>
        </row>
        <row r="872">
          <cell r="A872" t="str">
            <v>АВВГнг 1х 70</v>
          </cell>
          <cell r="GF872">
            <v>41.23</v>
          </cell>
          <cell r="GG872">
            <v>37.479999999999997</v>
          </cell>
        </row>
        <row r="873">
          <cell r="A873" t="str">
            <v>АВВГнг 1х 95</v>
          </cell>
          <cell r="GF873">
            <v>53.22</v>
          </cell>
          <cell r="GG873">
            <v>48.38</v>
          </cell>
        </row>
        <row r="874">
          <cell r="A874" t="str">
            <v>АВВГнг 1х120</v>
          </cell>
          <cell r="GF874">
            <v>64.23</v>
          </cell>
          <cell r="GG874">
            <v>58.39</v>
          </cell>
        </row>
        <row r="875">
          <cell r="A875" t="str">
            <v>АВВГнг 1х150</v>
          </cell>
          <cell r="GF875">
            <v>77.61</v>
          </cell>
          <cell r="GG875">
            <v>70.56</v>
          </cell>
        </row>
        <row r="876">
          <cell r="A876" t="str">
            <v>АВВГнг 1х185</v>
          </cell>
          <cell r="GF876">
            <v>93.51</v>
          </cell>
          <cell r="GG876">
            <v>85.01</v>
          </cell>
        </row>
        <row r="877">
          <cell r="A877" t="str">
            <v>АВВГнг 1х240</v>
          </cell>
          <cell r="GF877">
            <v>138.11000000000001</v>
          </cell>
          <cell r="GG877">
            <v>125.56</v>
          </cell>
        </row>
        <row r="878">
          <cell r="A878" t="str">
            <v>АВВГнг-п 2х  2,5</v>
          </cell>
          <cell r="GF878">
            <v>5.73</v>
          </cell>
          <cell r="GG878">
            <v>5.21</v>
          </cell>
        </row>
        <row r="879">
          <cell r="A879" t="str">
            <v>АВВГнг-п 2х  4</v>
          </cell>
          <cell r="GF879">
            <v>7.83</v>
          </cell>
          <cell r="GG879">
            <v>7.12</v>
          </cell>
        </row>
        <row r="880">
          <cell r="A880" t="str">
            <v>АВВГнг-п 2х  6</v>
          </cell>
          <cell r="GF880">
            <v>9.98</v>
          </cell>
          <cell r="GG880">
            <v>9.07</v>
          </cell>
        </row>
        <row r="881">
          <cell r="A881" t="str">
            <v>АВВГнг-п 2х 10</v>
          </cell>
          <cell r="GF881">
            <v>15.45</v>
          </cell>
          <cell r="GG881">
            <v>14.05</v>
          </cell>
        </row>
        <row r="882">
          <cell r="A882" t="str">
            <v>АВВГнг-п 2х 16</v>
          </cell>
          <cell r="GF882">
            <v>23.09</v>
          </cell>
          <cell r="GG882">
            <v>20.99</v>
          </cell>
        </row>
        <row r="883">
          <cell r="A883" t="str">
            <v>АВВГнг 2х 25</v>
          </cell>
          <cell r="GF883">
            <v>37.25</v>
          </cell>
          <cell r="GG883">
            <v>33.86</v>
          </cell>
        </row>
        <row r="884">
          <cell r="A884" t="str">
            <v>АВВГнг 2х 35</v>
          </cell>
          <cell r="GF884">
            <v>53.9</v>
          </cell>
          <cell r="GG884">
            <v>49</v>
          </cell>
        </row>
        <row r="885">
          <cell r="A885" t="str">
            <v>АВВГнг 2х 50</v>
          </cell>
          <cell r="GF885">
            <v>70.47</v>
          </cell>
          <cell r="GG885">
            <v>64.06</v>
          </cell>
        </row>
        <row r="886">
          <cell r="A886" t="str">
            <v>АВВГнг 2х 70</v>
          </cell>
          <cell r="GF886">
            <v>99.59</v>
          </cell>
          <cell r="GG886">
            <v>90.54</v>
          </cell>
        </row>
        <row r="887">
          <cell r="A887" t="str">
            <v>АВВГнг 2х 95</v>
          </cell>
          <cell r="GF887">
            <v>130.16999999999999</v>
          </cell>
          <cell r="GG887">
            <v>118.34</v>
          </cell>
        </row>
        <row r="888">
          <cell r="A888" t="str">
            <v>АВВГнг 2х120</v>
          </cell>
          <cell r="GF888">
            <v>160.32</v>
          </cell>
          <cell r="GG888">
            <v>145.75</v>
          </cell>
        </row>
        <row r="889">
          <cell r="A889" t="str">
            <v>АВВГнг 2х150</v>
          </cell>
          <cell r="GF889">
            <v>195.47</v>
          </cell>
          <cell r="GG889">
            <v>177.7</v>
          </cell>
        </row>
        <row r="890">
          <cell r="A890" t="str">
            <v>АВВГнг 2х185</v>
          </cell>
          <cell r="GF890">
            <v>247.24</v>
          </cell>
          <cell r="GG890">
            <v>224.77</v>
          </cell>
        </row>
        <row r="891">
          <cell r="A891" t="str">
            <v>АВВГнг 2х240</v>
          </cell>
          <cell r="GF891">
            <v>306.99</v>
          </cell>
          <cell r="GG891">
            <v>279.08999999999997</v>
          </cell>
        </row>
        <row r="892">
          <cell r="A892" t="str">
            <v>АВВГнг-п 3х  2,5</v>
          </cell>
          <cell r="GF892">
            <v>8.5500000000000007</v>
          </cell>
          <cell r="GG892">
            <v>7.77</v>
          </cell>
        </row>
        <row r="893">
          <cell r="A893" t="str">
            <v>АВВГнг-п 3х  4</v>
          </cell>
          <cell r="GF893">
            <v>11.62</v>
          </cell>
          <cell r="GG893">
            <v>10.57</v>
          </cell>
        </row>
        <row r="894">
          <cell r="A894" t="str">
            <v>АВВГнг-п 3х  6</v>
          </cell>
          <cell r="GF894">
            <v>16.899999999999999</v>
          </cell>
          <cell r="GG894">
            <v>15.37</v>
          </cell>
        </row>
        <row r="895">
          <cell r="A895" t="str">
            <v>АВВГнг 3х  2,5</v>
          </cell>
          <cell r="GF895">
            <v>9.52</v>
          </cell>
          <cell r="GG895">
            <v>8.65</v>
          </cell>
        </row>
        <row r="896">
          <cell r="A896" t="str">
            <v>АВВГнг 3х  4</v>
          </cell>
          <cell r="GF896">
            <v>11.82</v>
          </cell>
          <cell r="GG896">
            <v>10.75</v>
          </cell>
        </row>
        <row r="897">
          <cell r="A897" t="str">
            <v>АВВГнг 3х  6</v>
          </cell>
          <cell r="GF897">
            <v>15.33</v>
          </cell>
          <cell r="GG897">
            <v>13.93</v>
          </cell>
        </row>
        <row r="898">
          <cell r="A898" t="str">
            <v>АВВГнг 3х 10</v>
          </cell>
          <cell r="GF898">
            <v>24.28</v>
          </cell>
          <cell r="GG898">
            <v>22.07</v>
          </cell>
        </row>
        <row r="899">
          <cell r="A899" t="str">
            <v>АВВГнг 3х 16</v>
          </cell>
          <cell r="GF899">
            <v>34.29</v>
          </cell>
          <cell r="GG899">
            <v>31.17</v>
          </cell>
        </row>
        <row r="900">
          <cell r="A900" t="str">
            <v>АВВГнг 3х 25</v>
          </cell>
          <cell r="GF900">
            <v>50.17</v>
          </cell>
          <cell r="GG900">
            <v>45.61</v>
          </cell>
        </row>
        <row r="901">
          <cell r="A901" t="str">
            <v>АВВГнг 3х 35</v>
          </cell>
          <cell r="GF901">
            <v>63.61</v>
          </cell>
          <cell r="GG901">
            <v>57.83</v>
          </cell>
        </row>
        <row r="902">
          <cell r="A902" t="str">
            <v>АВВГнг 3х 50</v>
          </cell>
          <cell r="GF902">
            <v>87.68</v>
          </cell>
          <cell r="GG902">
            <v>79.709999999999994</v>
          </cell>
        </row>
        <row r="903">
          <cell r="A903" t="str">
            <v>АВВГнг 3х 70</v>
          </cell>
          <cell r="GF903">
            <v>120.36</v>
          </cell>
          <cell r="GG903">
            <v>109.42</v>
          </cell>
        </row>
        <row r="904">
          <cell r="A904" t="str">
            <v>АВВГнг 3х 95</v>
          </cell>
          <cell r="GF904">
            <v>186.05</v>
          </cell>
          <cell r="GG904">
            <v>169.14</v>
          </cell>
        </row>
        <row r="905">
          <cell r="A905" t="str">
            <v>АВВГнг 3х120</v>
          </cell>
          <cell r="GF905">
            <v>188.98</v>
          </cell>
          <cell r="GG905">
            <v>171.8</v>
          </cell>
        </row>
        <row r="906">
          <cell r="A906" t="str">
            <v>АВВГнг 3х150</v>
          </cell>
          <cell r="GF906">
            <v>280.64</v>
          </cell>
          <cell r="GG906">
            <v>255.13</v>
          </cell>
        </row>
        <row r="907">
          <cell r="A907" t="str">
            <v>АВВГнг 3х185</v>
          </cell>
          <cell r="GF907">
            <v>350.71</v>
          </cell>
          <cell r="GG907">
            <v>318.83</v>
          </cell>
        </row>
        <row r="908">
          <cell r="A908" t="str">
            <v>АВВГнг 3х240</v>
          </cell>
          <cell r="GF908">
            <v>446.55</v>
          </cell>
          <cell r="GG908">
            <v>405.95</v>
          </cell>
        </row>
        <row r="909">
          <cell r="A909" t="str">
            <v>АВВГнг 3х  4+1х2,5</v>
          </cell>
          <cell r="GF909">
            <v>15.83</v>
          </cell>
          <cell r="GG909">
            <v>14.39</v>
          </cell>
        </row>
        <row r="910">
          <cell r="A910" t="str">
            <v>АВВГнг 3х  6+1х4</v>
          </cell>
          <cell r="GF910">
            <v>19.7</v>
          </cell>
          <cell r="GG910">
            <v>17.91</v>
          </cell>
        </row>
        <row r="911">
          <cell r="A911" t="str">
            <v>АВВГнг 3х 10+1х6</v>
          </cell>
          <cell r="GF911">
            <v>30.34</v>
          </cell>
          <cell r="GG911">
            <v>27.59</v>
          </cell>
        </row>
        <row r="912">
          <cell r="A912" t="str">
            <v>АВВГнг 3х 16+1х10</v>
          </cell>
          <cell r="GF912">
            <v>40.19</v>
          </cell>
          <cell r="GG912">
            <v>36.54</v>
          </cell>
        </row>
        <row r="913">
          <cell r="A913" t="str">
            <v>АВВГнг 3х 25+1х16</v>
          </cell>
          <cell r="GF913">
            <v>58.76</v>
          </cell>
          <cell r="GG913">
            <v>53.42</v>
          </cell>
        </row>
        <row r="914">
          <cell r="A914" t="str">
            <v>АВВГнг 3х 35+1х16</v>
          </cell>
          <cell r="GF914">
            <v>84.33</v>
          </cell>
          <cell r="GG914">
            <v>76.67</v>
          </cell>
        </row>
        <row r="915">
          <cell r="A915" t="str">
            <v>АВВГнг 3х 50+1х25</v>
          </cell>
          <cell r="GF915">
            <v>111.98</v>
          </cell>
          <cell r="GG915">
            <v>101.8</v>
          </cell>
        </row>
        <row r="916">
          <cell r="A916" t="str">
            <v>АВВГнг 3х 70+1х25</v>
          </cell>
          <cell r="GF916">
            <v>149.76</v>
          </cell>
          <cell r="GG916">
            <v>136.13999999999999</v>
          </cell>
        </row>
        <row r="917">
          <cell r="A917" t="str">
            <v>АВВГнг 3х 70+1х35</v>
          </cell>
          <cell r="GF917">
            <v>139.15</v>
          </cell>
          <cell r="GG917">
            <v>126.5</v>
          </cell>
        </row>
        <row r="918">
          <cell r="A918" t="str">
            <v>АВВГнг 3х 95+1х35</v>
          </cell>
          <cell r="GF918">
            <v>179.36</v>
          </cell>
          <cell r="GG918">
            <v>163.06</v>
          </cell>
        </row>
        <row r="919">
          <cell r="A919" t="str">
            <v>АВВГнг 3х 95+1х50</v>
          </cell>
          <cell r="GF919">
            <v>188.05</v>
          </cell>
          <cell r="GG919">
            <v>170.95</v>
          </cell>
        </row>
        <row r="920">
          <cell r="A920" t="str">
            <v>АВВГнг 3х120+1х35</v>
          </cell>
          <cell r="GF920">
            <v>230.56</v>
          </cell>
          <cell r="GG920">
            <v>209.6</v>
          </cell>
        </row>
        <row r="921">
          <cell r="A921" t="str">
            <v>АВВГнг 3х120+1х70</v>
          </cell>
          <cell r="GF921">
            <v>266.36</v>
          </cell>
          <cell r="GG921">
            <v>242.15</v>
          </cell>
        </row>
        <row r="922">
          <cell r="A922" t="str">
            <v>АВВГнг 3х150+1х70</v>
          </cell>
          <cell r="GF922">
            <v>285.25</v>
          </cell>
          <cell r="GG922">
            <v>259.32</v>
          </cell>
        </row>
        <row r="923">
          <cell r="A923" t="str">
            <v>АВВГнг 3х185+1х95</v>
          </cell>
          <cell r="GF923">
            <v>393.58</v>
          </cell>
          <cell r="GG923">
            <v>357.8</v>
          </cell>
        </row>
        <row r="924">
          <cell r="A924" t="str">
            <v>АВВГнг 3х240+1х120</v>
          </cell>
          <cell r="GF924">
            <v>473.03</v>
          </cell>
          <cell r="GG924">
            <v>430.03</v>
          </cell>
        </row>
        <row r="925">
          <cell r="A925" t="str">
            <v>АВВГнг 4х  2,5</v>
          </cell>
          <cell r="GF925">
            <v>12.65</v>
          </cell>
          <cell r="GG925">
            <v>11.5</v>
          </cell>
        </row>
        <row r="926">
          <cell r="A926" t="str">
            <v>АВВГнг 4х  4</v>
          </cell>
          <cell r="GF926">
            <v>15.8</v>
          </cell>
          <cell r="GG926">
            <v>14.37</v>
          </cell>
        </row>
        <row r="927">
          <cell r="A927" t="str">
            <v>АВВГнг 4х  6</v>
          </cell>
          <cell r="GF927">
            <v>20.100000000000001</v>
          </cell>
          <cell r="GG927">
            <v>18.28</v>
          </cell>
        </row>
        <row r="928">
          <cell r="A928" t="str">
            <v>АВВГнг 4х 10</v>
          </cell>
          <cell r="GF928">
            <v>30.53</v>
          </cell>
          <cell r="GG928">
            <v>27.76</v>
          </cell>
        </row>
        <row r="929">
          <cell r="A929" t="str">
            <v>АВВГнг 4х 16</v>
          </cell>
          <cell r="GF929">
            <v>43.17</v>
          </cell>
          <cell r="GG929">
            <v>39.24</v>
          </cell>
        </row>
        <row r="930">
          <cell r="A930" t="str">
            <v>АВВГнг 4х 25</v>
          </cell>
          <cell r="GF930">
            <v>63.98</v>
          </cell>
          <cell r="GG930">
            <v>58.17</v>
          </cell>
        </row>
        <row r="931">
          <cell r="A931" t="str">
            <v>АВВГнг 4х 35</v>
          </cell>
          <cell r="GF931">
            <v>83.3</v>
          </cell>
          <cell r="GG931">
            <v>75.73</v>
          </cell>
        </row>
        <row r="932">
          <cell r="A932" t="str">
            <v>АВВГнг 4х 50</v>
          </cell>
          <cell r="GF932">
            <v>110.67</v>
          </cell>
          <cell r="GG932">
            <v>100.61</v>
          </cell>
        </row>
        <row r="933">
          <cell r="A933" t="str">
            <v>АВВГнг 4х 70</v>
          </cell>
          <cell r="GF933">
            <v>175.82</v>
          </cell>
          <cell r="GG933">
            <v>159.83000000000001</v>
          </cell>
        </row>
        <row r="934">
          <cell r="A934" t="str">
            <v>АВВГнг 4х 95</v>
          </cell>
          <cell r="GF934">
            <v>229.93</v>
          </cell>
          <cell r="GG934">
            <v>209.03</v>
          </cell>
        </row>
        <row r="935">
          <cell r="A935" t="str">
            <v>АВВГнг 4х120</v>
          </cell>
          <cell r="GF935">
            <v>274.38</v>
          </cell>
          <cell r="GG935">
            <v>249.44</v>
          </cell>
        </row>
        <row r="936">
          <cell r="A936" t="str">
            <v>АВВГнг 4х150</v>
          </cell>
          <cell r="GF936">
            <v>332.8</v>
          </cell>
          <cell r="GG936">
            <v>302.54000000000002</v>
          </cell>
        </row>
        <row r="937">
          <cell r="A937" t="str">
            <v>АВВГнг 4х185</v>
          </cell>
          <cell r="GF937">
            <v>409.91</v>
          </cell>
          <cell r="GG937">
            <v>372.64</v>
          </cell>
        </row>
        <row r="938">
          <cell r="A938" t="str">
            <v>АВВГнг 4х240</v>
          </cell>
          <cell r="GF938">
            <v>512.85</v>
          </cell>
          <cell r="GG938">
            <v>466.23</v>
          </cell>
        </row>
        <row r="939">
          <cell r="A939" t="str">
            <v>АВВГнг 5х  2,5</v>
          </cell>
          <cell r="GF939">
            <v>13.56</v>
          </cell>
          <cell r="GG939">
            <v>12.33</v>
          </cell>
        </row>
        <row r="940">
          <cell r="A940" t="str">
            <v>АВВГнг 5х  4</v>
          </cell>
          <cell r="GF940">
            <v>18.66</v>
          </cell>
          <cell r="GG940">
            <v>16.96</v>
          </cell>
        </row>
        <row r="941">
          <cell r="A941" t="str">
            <v>АВВГнг 5х  6</v>
          </cell>
          <cell r="GF941">
            <v>24.61</v>
          </cell>
          <cell r="GG941">
            <v>22.38</v>
          </cell>
        </row>
        <row r="942">
          <cell r="A942" t="str">
            <v>АВВГнг 5х 10</v>
          </cell>
          <cell r="GF942">
            <v>39.97</v>
          </cell>
          <cell r="GG942">
            <v>36.340000000000003</v>
          </cell>
        </row>
        <row r="943">
          <cell r="A943" t="str">
            <v>АВВГнг 5х 16</v>
          </cell>
          <cell r="GF943">
            <v>60.27</v>
          </cell>
          <cell r="GG943">
            <v>54.79</v>
          </cell>
        </row>
        <row r="944">
          <cell r="A944" t="str">
            <v>АВВГнг 5х 25</v>
          </cell>
          <cell r="GF944">
            <v>90.21</v>
          </cell>
          <cell r="GG944">
            <v>82.01</v>
          </cell>
        </row>
        <row r="945">
          <cell r="A945" t="str">
            <v>АВВГнг 5х 35</v>
          </cell>
          <cell r="GF945">
            <v>114.66</v>
          </cell>
          <cell r="GG945">
            <v>104.24</v>
          </cell>
        </row>
        <row r="946">
          <cell r="A946" t="str">
            <v>АВВГнг 5х 50</v>
          </cell>
          <cell r="GF946">
            <v>129.03</v>
          </cell>
          <cell r="GG946">
            <v>117.3</v>
          </cell>
        </row>
        <row r="947">
          <cell r="A947" t="str">
            <v>АВВГнг 5х 70</v>
          </cell>
          <cell r="GF947">
            <v>229.44</v>
          </cell>
          <cell r="GG947">
            <v>208.58</v>
          </cell>
        </row>
        <row r="948">
          <cell r="A948" t="str">
            <v>АВВГнг 5х 95</v>
          </cell>
          <cell r="GF948">
            <v>289.97000000000003</v>
          </cell>
          <cell r="GG948">
            <v>263.61</v>
          </cell>
        </row>
        <row r="949">
          <cell r="A949" t="str">
            <v>АВВГнг 5х120</v>
          </cell>
          <cell r="GF949">
            <v>355.9</v>
          </cell>
          <cell r="GG949">
            <v>323.55</v>
          </cell>
        </row>
        <row r="950">
          <cell r="A950" t="str">
            <v>АВВГнг 5х150</v>
          </cell>
          <cell r="GF950">
            <v>429.47</v>
          </cell>
          <cell r="GG950">
            <v>390.43</v>
          </cell>
        </row>
        <row r="951">
          <cell r="A951" t="str">
            <v>АВВГнг 5х185</v>
          </cell>
          <cell r="GF951">
            <v>514.87</v>
          </cell>
          <cell r="GG951">
            <v>468.06</v>
          </cell>
        </row>
        <row r="952">
          <cell r="A952" t="str">
            <v>АВВГнг-LS 1х  2,5</v>
          </cell>
          <cell r="GF952">
            <v>5.77</v>
          </cell>
          <cell r="GG952">
            <v>5.24</v>
          </cell>
        </row>
        <row r="953">
          <cell r="A953" t="str">
            <v>АВВГнг-LS 1х  4</v>
          </cell>
          <cell r="GF953">
            <v>7.34</v>
          </cell>
          <cell r="GG953">
            <v>6.67</v>
          </cell>
        </row>
        <row r="954">
          <cell r="A954" t="str">
            <v>АВВГнг-LS 1х  6</v>
          </cell>
          <cell r="GF954">
            <v>8.85</v>
          </cell>
          <cell r="GG954">
            <v>8.0500000000000007</v>
          </cell>
        </row>
        <row r="955">
          <cell r="A955" t="str">
            <v>АВВГнг-LS 1х 10</v>
          </cell>
          <cell r="GF955">
            <v>12.58</v>
          </cell>
          <cell r="GG955">
            <v>11.44</v>
          </cell>
        </row>
        <row r="956">
          <cell r="A956" t="str">
            <v>АВВГнг-LS 1х 16</v>
          </cell>
          <cell r="GF956">
            <v>19.670000000000002</v>
          </cell>
          <cell r="GG956">
            <v>17.88</v>
          </cell>
        </row>
        <row r="957">
          <cell r="A957" t="str">
            <v>АВВГнг-LS 1х 25</v>
          </cell>
          <cell r="GF957">
            <v>27.14</v>
          </cell>
          <cell r="GG957">
            <v>24.68</v>
          </cell>
        </row>
        <row r="958">
          <cell r="A958" t="str">
            <v>АВВГнг-LS 1х 35</v>
          </cell>
          <cell r="GF958">
            <v>33.53</v>
          </cell>
          <cell r="GG958">
            <v>30.48</v>
          </cell>
        </row>
        <row r="959">
          <cell r="A959" t="str">
            <v>АВВГнг-LS 1х 50</v>
          </cell>
          <cell r="GF959">
            <v>43.2</v>
          </cell>
          <cell r="GG959">
            <v>39.28</v>
          </cell>
        </row>
        <row r="960">
          <cell r="A960" t="str">
            <v>АВВГнг-LS 1х 70</v>
          </cell>
          <cell r="GF960">
            <v>59.54</v>
          </cell>
          <cell r="GG960">
            <v>54.12</v>
          </cell>
        </row>
        <row r="961">
          <cell r="A961" t="str">
            <v>АВВГнг-LS 1х 95</v>
          </cell>
          <cell r="GF961">
            <v>77.540000000000006</v>
          </cell>
          <cell r="GG961">
            <v>70.489999999999995</v>
          </cell>
        </row>
        <row r="962">
          <cell r="A962" t="str">
            <v>АВВГнг-LS 1х120</v>
          </cell>
          <cell r="GF962">
            <v>95.88</v>
          </cell>
          <cell r="GG962">
            <v>87.16</v>
          </cell>
        </row>
        <row r="963">
          <cell r="A963" t="str">
            <v>АВВГнг-LS 1х150</v>
          </cell>
          <cell r="GF963">
            <v>116.28</v>
          </cell>
          <cell r="GG963">
            <v>105.7</v>
          </cell>
        </row>
        <row r="964">
          <cell r="A964" t="str">
            <v>АВВГнг-LS 1х185</v>
          </cell>
          <cell r="GF964">
            <v>148.19999999999999</v>
          </cell>
          <cell r="GG964">
            <v>134.72999999999999</v>
          </cell>
        </row>
        <row r="965">
          <cell r="A965" t="str">
            <v>АВВГнг-LS 1х240</v>
          </cell>
          <cell r="GF965">
            <v>183.5</v>
          </cell>
          <cell r="GG965">
            <v>166.82</v>
          </cell>
        </row>
        <row r="966">
          <cell r="A966" t="str">
            <v>АВВГнг-LS-п 2х  2,5</v>
          </cell>
          <cell r="GF966">
            <v>9</v>
          </cell>
          <cell r="GG966">
            <v>8.19</v>
          </cell>
        </row>
        <row r="967">
          <cell r="A967" t="str">
            <v>АВВГнг-LS-п 2х  4</v>
          </cell>
          <cell r="GF967">
            <v>12.01</v>
          </cell>
          <cell r="GG967">
            <v>10.92</v>
          </cell>
        </row>
        <row r="968">
          <cell r="A968" t="str">
            <v>АВВГнг-LS-п 2х  6</v>
          </cell>
          <cell r="GF968">
            <v>14.94</v>
          </cell>
          <cell r="GG968">
            <v>13.58</v>
          </cell>
        </row>
        <row r="969">
          <cell r="A969" t="str">
            <v>АВВГнг-LS-п 2х 10</v>
          </cell>
          <cell r="GF969">
            <v>22.17</v>
          </cell>
          <cell r="GG969">
            <v>20.16</v>
          </cell>
        </row>
        <row r="970">
          <cell r="A970" t="str">
            <v>АВВГнг-LS 2х  2,5</v>
          </cell>
          <cell r="GF970">
            <v>12.32</v>
          </cell>
          <cell r="GG970">
            <v>11.2</v>
          </cell>
        </row>
        <row r="971">
          <cell r="A971" t="str">
            <v>АВВГнг-LS 2х  4</v>
          </cell>
          <cell r="GF971">
            <v>19.09</v>
          </cell>
          <cell r="GG971">
            <v>17.350000000000001</v>
          </cell>
        </row>
        <row r="972">
          <cell r="A972" t="str">
            <v>АВВГнг-LS 2х  6</v>
          </cell>
          <cell r="GF972">
            <v>23.47</v>
          </cell>
          <cell r="GG972">
            <v>21.33</v>
          </cell>
        </row>
        <row r="973">
          <cell r="A973" t="str">
            <v>АВВГнг-LS 2х 10</v>
          </cell>
          <cell r="GF973">
            <v>34.24</v>
          </cell>
          <cell r="GG973">
            <v>31.13</v>
          </cell>
        </row>
        <row r="974">
          <cell r="A974" t="str">
            <v>АВВГнг-LS 2х 16</v>
          </cell>
          <cell r="GF974">
            <v>44.03</v>
          </cell>
          <cell r="GG974">
            <v>40.03</v>
          </cell>
        </row>
        <row r="975">
          <cell r="A975" t="str">
            <v>АВВГнг-LS 2х 25</v>
          </cell>
          <cell r="GF975">
            <v>45.98</v>
          </cell>
          <cell r="GG975">
            <v>41.8</v>
          </cell>
        </row>
        <row r="976">
          <cell r="A976" t="str">
            <v>АВВГнг-LS 2х 35</v>
          </cell>
          <cell r="GF976">
            <v>57.74</v>
          </cell>
          <cell r="GG976">
            <v>52.49</v>
          </cell>
        </row>
        <row r="977">
          <cell r="A977" t="str">
            <v>АВВГнг-LS 2х 50</v>
          </cell>
          <cell r="GF977">
            <v>132.12</v>
          </cell>
          <cell r="GG977">
            <v>120.11</v>
          </cell>
        </row>
        <row r="978">
          <cell r="A978" t="str">
            <v>АВВГнг-LS 2х 70</v>
          </cell>
          <cell r="GF978">
            <v>171.55</v>
          </cell>
          <cell r="GG978">
            <v>155.94999999999999</v>
          </cell>
        </row>
        <row r="979">
          <cell r="A979" t="str">
            <v>АВВГнг-LS 2х 95</v>
          </cell>
          <cell r="GF979">
            <v>217.67</v>
          </cell>
          <cell r="GG979">
            <v>197.88</v>
          </cell>
        </row>
        <row r="980">
          <cell r="A980" t="str">
            <v>АВВГнг-LS 2х 120</v>
          </cell>
          <cell r="GF980">
            <v>265.70999999999998</v>
          </cell>
          <cell r="GG980">
            <v>241.56</v>
          </cell>
        </row>
        <row r="981">
          <cell r="A981" t="str">
            <v>АВВГнг-LS-п 3х  2,5</v>
          </cell>
          <cell r="GF981">
            <v>17.579999999999998</v>
          </cell>
          <cell r="GG981">
            <v>15.98</v>
          </cell>
        </row>
        <row r="982">
          <cell r="A982" t="str">
            <v>АВВГнг-LS-п 3х  4</v>
          </cell>
          <cell r="GF982">
            <v>23.62</v>
          </cell>
          <cell r="GG982">
            <v>21.47</v>
          </cell>
        </row>
        <row r="983">
          <cell r="A983" t="str">
            <v>АВВГнг-LS-п 3х  6</v>
          </cell>
          <cell r="GF983">
            <v>29.33</v>
          </cell>
          <cell r="GG983">
            <v>26.66</v>
          </cell>
        </row>
        <row r="984">
          <cell r="A984" t="str">
            <v>АВВГнг-LS 3х  2,5</v>
          </cell>
          <cell r="GF984">
            <v>17.579999999999998</v>
          </cell>
          <cell r="GG984">
            <v>15.98</v>
          </cell>
        </row>
        <row r="985">
          <cell r="A985" t="str">
            <v>АВВГнг-LS 3х  4</v>
          </cell>
          <cell r="GF985">
            <v>23.62</v>
          </cell>
          <cell r="GG985">
            <v>21.47</v>
          </cell>
        </row>
        <row r="986">
          <cell r="A986" t="str">
            <v>АВВГнг-LS 3х  6</v>
          </cell>
          <cell r="GF986">
            <v>29.33</v>
          </cell>
          <cell r="GG986">
            <v>26.66</v>
          </cell>
        </row>
        <row r="987">
          <cell r="A987" t="str">
            <v>АВВГнг-LS 3х 10</v>
          </cell>
          <cell r="GF987">
            <v>47</v>
          </cell>
          <cell r="GG987">
            <v>42.73</v>
          </cell>
        </row>
        <row r="988">
          <cell r="A988" t="str">
            <v>АВВГнг-LS 3х 16</v>
          </cell>
          <cell r="GF988">
            <v>65.64</v>
          </cell>
          <cell r="GG988">
            <v>59.67</v>
          </cell>
        </row>
        <row r="989">
          <cell r="A989" t="str">
            <v>АВВГнг-LS 3х 25</v>
          </cell>
          <cell r="GF989">
            <v>95.92</v>
          </cell>
          <cell r="GG989">
            <v>87.2</v>
          </cell>
        </row>
        <row r="990">
          <cell r="A990" t="str">
            <v>АВВГнг-LS 3х 35</v>
          </cell>
          <cell r="GF990">
            <v>119.91</v>
          </cell>
          <cell r="GG990">
            <v>109.01</v>
          </cell>
        </row>
        <row r="991">
          <cell r="A991" t="str">
            <v>АВВГнг-LS 3х 50</v>
          </cell>
          <cell r="GF991">
            <v>160.4</v>
          </cell>
          <cell r="GG991">
            <v>145.82</v>
          </cell>
        </row>
        <row r="992">
          <cell r="A992" t="str">
            <v>АВВГнг-LS 3х 70</v>
          </cell>
          <cell r="GF992">
            <v>145.6</v>
          </cell>
          <cell r="GG992">
            <v>132.36000000000001</v>
          </cell>
        </row>
        <row r="993">
          <cell r="A993" t="str">
            <v>АВВГнг-LS 3х 120</v>
          </cell>
          <cell r="GF993">
            <v>234.1</v>
          </cell>
          <cell r="GG993">
            <v>212.82</v>
          </cell>
        </row>
        <row r="994">
          <cell r="A994" t="str">
            <v>АВВГнг-LS 3х 150</v>
          </cell>
          <cell r="GF994">
            <v>281.43</v>
          </cell>
          <cell r="GG994">
            <v>255.85</v>
          </cell>
        </row>
        <row r="995">
          <cell r="A995" t="str">
            <v>АВВГнг-LS 3х 185</v>
          </cell>
          <cell r="GF995">
            <v>345.1</v>
          </cell>
          <cell r="GG995">
            <v>313.73</v>
          </cell>
        </row>
        <row r="996">
          <cell r="A996" t="str">
            <v>АВВГнг-LS 3х 240</v>
          </cell>
          <cell r="GF996">
            <v>501.05</v>
          </cell>
          <cell r="GG996">
            <v>455.5</v>
          </cell>
        </row>
        <row r="997">
          <cell r="A997" t="str">
            <v>АВВГнг-LS 3х  4+1х2,5</v>
          </cell>
          <cell r="GF997">
            <v>23.8</v>
          </cell>
          <cell r="GG997">
            <v>21.63</v>
          </cell>
        </row>
        <row r="998">
          <cell r="A998" t="str">
            <v>АВВГнг-LS 3х  6+1х4</v>
          </cell>
          <cell r="GF998">
            <v>31.63</v>
          </cell>
          <cell r="GG998">
            <v>28.76</v>
          </cell>
        </row>
        <row r="999">
          <cell r="A999" t="str">
            <v>АВВГнг-LS 3х 10+1х6</v>
          </cell>
          <cell r="GF999">
            <v>45.14</v>
          </cell>
          <cell r="GG999">
            <v>41.04</v>
          </cell>
        </row>
        <row r="1000">
          <cell r="A1000" t="str">
            <v>АВВГнг-LS 3х 16+1х10</v>
          </cell>
          <cell r="GF1000">
            <v>61.62</v>
          </cell>
          <cell r="GG1000">
            <v>56.02</v>
          </cell>
        </row>
        <row r="1001">
          <cell r="A1001" t="str">
            <v>АВВГнг-LS 3х 25+1х16</v>
          </cell>
          <cell r="GF1001">
            <v>80.349999999999994</v>
          </cell>
          <cell r="GG1001">
            <v>73.05</v>
          </cell>
        </row>
        <row r="1002">
          <cell r="A1002" t="str">
            <v>АВВГнг-LS 3х 35+1х16</v>
          </cell>
          <cell r="GF1002">
            <v>95.15</v>
          </cell>
          <cell r="GG1002">
            <v>86.5</v>
          </cell>
        </row>
        <row r="1003">
          <cell r="A1003" t="str">
            <v>АВВГнг-LS 3х 50+1х25</v>
          </cell>
          <cell r="GF1003">
            <v>130.55000000000001</v>
          </cell>
          <cell r="GG1003">
            <v>118.69</v>
          </cell>
        </row>
        <row r="1004">
          <cell r="A1004" t="str">
            <v>АВВГнг-LS 3х 70+1х25</v>
          </cell>
          <cell r="GF1004">
            <v>171.72</v>
          </cell>
          <cell r="GG1004">
            <v>156.11000000000001</v>
          </cell>
        </row>
        <row r="1005">
          <cell r="A1005" t="str">
            <v>АВВГнг-LS 3х 70+1х35</v>
          </cell>
          <cell r="GF1005">
            <v>167.55</v>
          </cell>
          <cell r="GG1005">
            <v>152.32</v>
          </cell>
        </row>
        <row r="1006">
          <cell r="A1006" t="str">
            <v>АВВГнг-LS 3х 95+1х35</v>
          </cell>
          <cell r="GF1006">
            <v>214.19</v>
          </cell>
          <cell r="GG1006">
            <v>194.72</v>
          </cell>
        </row>
        <row r="1007">
          <cell r="A1007" t="str">
            <v>АВВГнг-LS 3х 95+1х50</v>
          </cell>
          <cell r="GF1007">
            <v>249.41</v>
          </cell>
          <cell r="GG1007">
            <v>226.74</v>
          </cell>
        </row>
        <row r="1008">
          <cell r="A1008" t="str">
            <v>АВВГнг-LS 3х120+1х35</v>
          </cell>
          <cell r="GF1008">
            <v>258.26</v>
          </cell>
          <cell r="GG1008">
            <v>234.78</v>
          </cell>
        </row>
        <row r="1009">
          <cell r="A1009" t="str">
            <v>АВВГнг-LS 3х120+1х70</v>
          </cell>
          <cell r="GF1009">
            <v>280.2</v>
          </cell>
          <cell r="GG1009">
            <v>254.72</v>
          </cell>
        </row>
        <row r="1010">
          <cell r="A1010" t="str">
            <v>АВВГнг-LS 3х150+1х70</v>
          </cell>
          <cell r="GF1010">
            <v>378.26</v>
          </cell>
          <cell r="GG1010">
            <v>343.87</v>
          </cell>
        </row>
        <row r="1011">
          <cell r="A1011" t="str">
            <v>АВВГнг-LS 3х185+1х95</v>
          </cell>
          <cell r="GF1011">
            <v>460.1</v>
          </cell>
          <cell r="GG1011">
            <v>418.27</v>
          </cell>
        </row>
        <row r="1012">
          <cell r="A1012" t="str">
            <v>АВВГнг-LS 3х240+1х120</v>
          </cell>
          <cell r="GF1012">
            <v>513.59</v>
          </cell>
          <cell r="GG1012">
            <v>466.9</v>
          </cell>
        </row>
        <row r="1013">
          <cell r="A1013" t="str">
            <v>АВВГнг-LS 4х  2,5</v>
          </cell>
          <cell r="GF1013">
            <v>20.440000000000001</v>
          </cell>
          <cell r="GG1013">
            <v>18.579999999999998</v>
          </cell>
        </row>
        <row r="1014">
          <cell r="A1014" t="str">
            <v>АВВГнг-LS 4х  4</v>
          </cell>
          <cell r="GF1014">
            <v>27.75</v>
          </cell>
          <cell r="GG1014">
            <v>25.22</v>
          </cell>
        </row>
        <row r="1015">
          <cell r="A1015" t="str">
            <v>АВВГнг-LS 4х  6</v>
          </cell>
          <cell r="GF1015">
            <v>34.75</v>
          </cell>
          <cell r="GG1015">
            <v>31.59</v>
          </cell>
        </row>
        <row r="1016">
          <cell r="A1016" t="str">
            <v>АВВГнг-LS 4х 10</v>
          </cell>
          <cell r="GF1016">
            <v>56.47</v>
          </cell>
          <cell r="GG1016">
            <v>51.33</v>
          </cell>
        </row>
        <row r="1017">
          <cell r="A1017" t="str">
            <v>АВВГнг-LS 4х 16</v>
          </cell>
          <cell r="GF1017">
            <v>81.99</v>
          </cell>
          <cell r="GG1017">
            <v>74.540000000000006</v>
          </cell>
        </row>
        <row r="1018">
          <cell r="A1018" t="str">
            <v>АВВГнг-LS 4х 25</v>
          </cell>
          <cell r="GF1018">
            <v>116.34</v>
          </cell>
          <cell r="GG1018">
            <v>105.76</v>
          </cell>
        </row>
        <row r="1019">
          <cell r="A1019" t="str">
            <v>АВВГнг-LS 4х 35</v>
          </cell>
          <cell r="GF1019">
            <v>148.74</v>
          </cell>
          <cell r="GG1019">
            <v>135.22</v>
          </cell>
        </row>
        <row r="1020">
          <cell r="A1020" t="str">
            <v>АВВГнг-LS 4х 50</v>
          </cell>
          <cell r="GF1020">
            <v>181.16</v>
          </cell>
          <cell r="GG1020">
            <v>164.69</v>
          </cell>
        </row>
        <row r="1021">
          <cell r="A1021" t="str">
            <v>АВВГнг-LS 4х 70</v>
          </cell>
          <cell r="GF1021">
            <v>239.7</v>
          </cell>
          <cell r="GG1021">
            <v>217.91</v>
          </cell>
        </row>
        <row r="1022">
          <cell r="A1022" t="str">
            <v>АВВГнг-LS 4х 95</v>
          </cell>
          <cell r="GF1022">
            <v>313.39</v>
          </cell>
          <cell r="GG1022">
            <v>284.89999999999998</v>
          </cell>
        </row>
        <row r="1023">
          <cell r="A1023" t="str">
            <v>АВВГнг-LS 4х120</v>
          </cell>
          <cell r="GF1023">
            <v>373.19</v>
          </cell>
          <cell r="GG1023">
            <v>339.26</v>
          </cell>
        </row>
        <row r="1024">
          <cell r="A1024" t="str">
            <v>АВВГнг-LS 4х150</v>
          </cell>
          <cell r="GF1024">
            <v>451.88</v>
          </cell>
          <cell r="GG1024">
            <v>410.8</v>
          </cell>
        </row>
        <row r="1025">
          <cell r="A1025" t="str">
            <v>АВВГнг-LS 4х185</v>
          </cell>
          <cell r="GF1025">
            <v>557.01</v>
          </cell>
          <cell r="GG1025">
            <v>506.37</v>
          </cell>
        </row>
        <row r="1026">
          <cell r="A1026" t="str">
            <v>АВВГнг-LS 4х240</v>
          </cell>
          <cell r="GF1026">
            <v>702.45</v>
          </cell>
          <cell r="GG1026">
            <v>638.59</v>
          </cell>
        </row>
        <row r="1027">
          <cell r="A1027" t="str">
            <v>АВВГнг-LS 5х  2,5</v>
          </cell>
          <cell r="GF1027">
            <v>24.09</v>
          </cell>
          <cell r="GG1027">
            <v>21.9</v>
          </cell>
        </row>
        <row r="1028">
          <cell r="A1028" t="str">
            <v>АВВГнг-LS 5х  4</v>
          </cell>
          <cell r="GF1028">
            <v>32.770000000000003</v>
          </cell>
          <cell r="GG1028">
            <v>29.79</v>
          </cell>
        </row>
        <row r="1029">
          <cell r="A1029" t="str">
            <v>АВВГнг-LS 5х  6</v>
          </cell>
          <cell r="GF1029">
            <v>41.46</v>
          </cell>
          <cell r="GG1029">
            <v>37.69</v>
          </cell>
        </row>
        <row r="1030">
          <cell r="A1030" t="str">
            <v>АВВГнг-LS 5х 10</v>
          </cell>
          <cell r="GF1030">
            <v>72.37</v>
          </cell>
          <cell r="GG1030">
            <v>65.790000000000006</v>
          </cell>
        </row>
        <row r="1031">
          <cell r="A1031" t="str">
            <v>АВВГнг-LS 5х 16</v>
          </cell>
          <cell r="GF1031">
            <v>97.8</v>
          </cell>
          <cell r="GG1031">
            <v>88.91</v>
          </cell>
        </row>
        <row r="1032">
          <cell r="A1032" t="str">
            <v>АВВГнг-LS 5х 25</v>
          </cell>
          <cell r="GF1032">
            <v>144.78</v>
          </cell>
          <cell r="GG1032">
            <v>131.61000000000001</v>
          </cell>
        </row>
        <row r="1033">
          <cell r="A1033" t="str">
            <v>АВВГнг-LS 5х 35</v>
          </cell>
          <cell r="GF1033">
            <v>181.98</v>
          </cell>
          <cell r="GG1033">
            <v>165.43</v>
          </cell>
        </row>
        <row r="1034">
          <cell r="A1034" t="str">
            <v>АВВГнг-LS 5х 50</v>
          </cell>
          <cell r="GF1034">
            <v>232.76</v>
          </cell>
          <cell r="GG1034">
            <v>211.6</v>
          </cell>
        </row>
        <row r="1035">
          <cell r="A1035" t="str">
            <v>АВВГнг-LS 5х 70</v>
          </cell>
          <cell r="GF1035">
            <v>214.31</v>
          </cell>
          <cell r="GG1035">
            <v>194.82</v>
          </cell>
        </row>
        <row r="1036">
          <cell r="A1036" t="str">
            <v>АВВГнг-LS 5х 95</v>
          </cell>
          <cell r="GF1036">
            <v>399.63</v>
          </cell>
          <cell r="GG1036">
            <v>363.3</v>
          </cell>
        </row>
        <row r="1037">
          <cell r="A1037" t="str">
            <v>АВВГнг-LS 5х120</v>
          </cell>
          <cell r="GF1037">
            <v>327.76</v>
          </cell>
          <cell r="GG1037">
            <v>297.95999999999998</v>
          </cell>
        </row>
        <row r="1038">
          <cell r="A1038" t="str">
            <v>АВВГнг-LS 5х150</v>
          </cell>
          <cell r="GF1038">
            <v>409.5</v>
          </cell>
          <cell r="GG1038">
            <v>372.27</v>
          </cell>
        </row>
        <row r="1039">
          <cell r="A1039" t="str">
            <v xml:space="preserve"> Кабель алюминиевый силовой с заполнением (АВВГз)</v>
          </cell>
          <cell r="GF1039">
            <v>0</v>
          </cell>
        </row>
        <row r="1040">
          <cell r="A1040" t="str">
            <v>АВВГз 2х  2,5</v>
          </cell>
          <cell r="GF1040">
            <v>10.63</v>
          </cell>
          <cell r="GG1040">
            <v>9.66</v>
          </cell>
        </row>
        <row r="1041">
          <cell r="A1041" t="str">
            <v>АВВГз 2х  4</v>
          </cell>
          <cell r="GF1041">
            <v>12.54</v>
          </cell>
          <cell r="GG1041">
            <v>11.4</v>
          </cell>
        </row>
        <row r="1042">
          <cell r="A1042" t="str">
            <v>АВВГз 2х 10</v>
          </cell>
          <cell r="GF1042">
            <v>26.7</v>
          </cell>
          <cell r="GG1042">
            <v>24.27</v>
          </cell>
        </row>
        <row r="1043">
          <cell r="A1043" t="str">
            <v>АВВГз 2х 16</v>
          </cell>
          <cell r="GF1043">
            <v>33.89</v>
          </cell>
          <cell r="GG1043">
            <v>30.81</v>
          </cell>
        </row>
        <row r="1044">
          <cell r="A1044" t="str">
            <v>АВВГз 2х 25</v>
          </cell>
          <cell r="GF1044">
            <v>50.48</v>
          </cell>
          <cell r="GG1044">
            <v>45.89</v>
          </cell>
        </row>
        <row r="1045">
          <cell r="A1045" t="str">
            <v>АВВГз 2х 35</v>
          </cell>
          <cell r="GF1045">
            <v>65.41</v>
          </cell>
          <cell r="GG1045">
            <v>59.46</v>
          </cell>
        </row>
        <row r="1046">
          <cell r="A1046" t="str">
            <v>АВВГз 2х 50</v>
          </cell>
          <cell r="GF1046">
            <v>84.05</v>
          </cell>
          <cell r="GG1046">
            <v>76.41</v>
          </cell>
        </row>
        <row r="1047">
          <cell r="A1047" t="str">
            <v>АВВГз 3х  2,5</v>
          </cell>
          <cell r="GF1047">
            <v>10.17</v>
          </cell>
          <cell r="GG1047">
            <v>9.25</v>
          </cell>
        </row>
        <row r="1048">
          <cell r="A1048" t="str">
            <v>АВВГз 3х  4</v>
          </cell>
          <cell r="GF1048">
            <v>14.13</v>
          </cell>
          <cell r="GG1048">
            <v>12.85</v>
          </cell>
        </row>
        <row r="1049">
          <cell r="A1049" t="str">
            <v>АВВГз 3х  6</v>
          </cell>
          <cell r="GF1049">
            <v>18.21</v>
          </cell>
          <cell r="GG1049">
            <v>16.559999999999999</v>
          </cell>
        </row>
        <row r="1050">
          <cell r="A1050" t="str">
            <v>АВВГз 3х 10</v>
          </cell>
          <cell r="GF1050">
            <v>35.83</v>
          </cell>
          <cell r="GG1050">
            <v>32.58</v>
          </cell>
        </row>
        <row r="1051">
          <cell r="A1051" t="str">
            <v>АВВГз 3х 16</v>
          </cell>
          <cell r="GF1051">
            <v>40.76</v>
          </cell>
          <cell r="GG1051">
            <v>37.049999999999997</v>
          </cell>
        </row>
        <row r="1052">
          <cell r="A1052" t="str">
            <v>АВВГз 3х 25</v>
          </cell>
          <cell r="GF1052">
            <v>61.4</v>
          </cell>
          <cell r="GG1052">
            <v>55.82</v>
          </cell>
        </row>
        <row r="1053">
          <cell r="A1053" t="str">
            <v>АВВГз 3х 35</v>
          </cell>
          <cell r="GF1053">
            <v>80.02</v>
          </cell>
          <cell r="GG1053">
            <v>72.739999999999995</v>
          </cell>
        </row>
        <row r="1054">
          <cell r="A1054" t="str">
            <v>АВВГз 3х 50</v>
          </cell>
          <cell r="GF1054">
            <v>104.11</v>
          </cell>
          <cell r="GG1054">
            <v>94.65</v>
          </cell>
        </row>
        <row r="1055">
          <cell r="A1055" t="str">
            <v>АВВГз 3х  4+1х2,5</v>
          </cell>
          <cell r="GF1055">
            <v>15.66</v>
          </cell>
          <cell r="GG1055">
            <v>14.23</v>
          </cell>
        </row>
        <row r="1056">
          <cell r="A1056" t="str">
            <v>АВВГз 3х 10+1х6</v>
          </cell>
          <cell r="GF1056">
            <v>34.51</v>
          </cell>
          <cell r="GG1056">
            <v>31.37</v>
          </cell>
        </row>
        <row r="1057">
          <cell r="A1057" t="str">
            <v>АВВГз 3х 16+1х10</v>
          </cell>
          <cell r="GF1057">
            <v>46.51</v>
          </cell>
          <cell r="GG1057">
            <v>42.28</v>
          </cell>
        </row>
        <row r="1058">
          <cell r="A1058" t="str">
            <v>АВВГз 3х 25+1х16</v>
          </cell>
          <cell r="GF1058">
            <v>70.209999999999994</v>
          </cell>
          <cell r="GG1058">
            <v>63.83</v>
          </cell>
        </row>
        <row r="1059">
          <cell r="A1059" t="str">
            <v>АВВГз 3х 35+1х16</v>
          </cell>
          <cell r="GF1059">
            <v>89.66</v>
          </cell>
          <cell r="GG1059">
            <v>81.510000000000005</v>
          </cell>
        </row>
        <row r="1060">
          <cell r="A1060" t="str">
            <v>АВВГз 3х 50+1х25</v>
          </cell>
          <cell r="GF1060">
            <v>116.46</v>
          </cell>
          <cell r="GG1060">
            <v>105.87</v>
          </cell>
        </row>
        <row r="1061">
          <cell r="A1061" t="str">
            <v>АВВГз 4х  2,5</v>
          </cell>
          <cell r="GF1061">
            <v>11.75</v>
          </cell>
          <cell r="GG1061">
            <v>10.69</v>
          </cell>
        </row>
        <row r="1062">
          <cell r="A1062" t="str">
            <v>АВВГз 4х  4</v>
          </cell>
          <cell r="GF1062">
            <v>16.5</v>
          </cell>
          <cell r="GG1062">
            <v>15</v>
          </cell>
        </row>
        <row r="1063">
          <cell r="A1063" t="str">
            <v>АВВГз 4х  6</v>
          </cell>
          <cell r="GF1063">
            <v>21.47</v>
          </cell>
          <cell r="GG1063">
            <v>19.510000000000002</v>
          </cell>
        </row>
        <row r="1064">
          <cell r="A1064" t="str">
            <v>АВВГз 4х 10</v>
          </cell>
          <cell r="GF1064">
            <v>36.950000000000003</v>
          </cell>
          <cell r="GG1064">
            <v>33.590000000000003</v>
          </cell>
        </row>
        <row r="1065">
          <cell r="A1065" t="str">
            <v>АВВГз 4х 16</v>
          </cell>
          <cell r="GF1065">
            <v>48.41</v>
          </cell>
          <cell r="GG1065">
            <v>44.01</v>
          </cell>
        </row>
        <row r="1066">
          <cell r="A1066" t="str">
            <v>АВВГз 4х 25</v>
          </cell>
          <cell r="GF1066">
            <v>71.7</v>
          </cell>
          <cell r="GG1066">
            <v>65.180000000000007</v>
          </cell>
        </row>
        <row r="1067">
          <cell r="A1067" t="str">
            <v>АВВГз 4х 35</v>
          </cell>
          <cell r="GF1067">
            <v>96.82</v>
          </cell>
          <cell r="GG1067">
            <v>88.01</v>
          </cell>
        </row>
        <row r="1068">
          <cell r="A1068" t="str">
            <v>АВВГз 4х 50</v>
          </cell>
          <cell r="GF1068">
            <v>127.15</v>
          </cell>
          <cell r="GG1068">
            <v>115.59</v>
          </cell>
        </row>
        <row r="1069">
          <cell r="A1069" t="str">
            <v>АВВГз 4х 95</v>
          </cell>
          <cell r="GF1069">
            <v>202.95</v>
          </cell>
          <cell r="GG1069">
            <v>184.5</v>
          </cell>
        </row>
        <row r="1070">
          <cell r="A1070" t="str">
            <v>АВВГз 5х  2,5</v>
          </cell>
          <cell r="GF1070">
            <v>19.91</v>
          </cell>
          <cell r="GG1070">
            <v>18.100000000000001</v>
          </cell>
        </row>
        <row r="1071">
          <cell r="A1071" t="str">
            <v>АВВГз 5х  4</v>
          </cell>
          <cell r="GF1071">
            <v>26.37</v>
          </cell>
          <cell r="GG1071">
            <v>23.97</v>
          </cell>
        </row>
        <row r="1072">
          <cell r="A1072" t="str">
            <v>Кабель алюминиевый бронированный (АВБбШв, АВБбШнг)</v>
          </cell>
          <cell r="GF1072">
            <v>0</v>
          </cell>
        </row>
        <row r="1073">
          <cell r="A1073" t="str">
            <v>АВБбШв 3х 4</v>
          </cell>
          <cell r="GF1073">
            <v>23.63</v>
          </cell>
          <cell r="GG1073">
            <v>21.48</v>
          </cell>
        </row>
        <row r="1074">
          <cell r="A1074" t="str">
            <v>АВБбШв 3х 6</v>
          </cell>
          <cell r="GF1074">
            <v>28.69</v>
          </cell>
          <cell r="GG1074">
            <v>26.09</v>
          </cell>
        </row>
        <row r="1075">
          <cell r="A1075" t="str">
            <v>АВБбШв 3х 10</v>
          </cell>
          <cell r="GF1075">
            <v>33.71</v>
          </cell>
          <cell r="GG1075">
            <v>30.65</v>
          </cell>
        </row>
        <row r="1076">
          <cell r="A1076" t="str">
            <v>АВБбШв 3х 16</v>
          </cell>
          <cell r="GF1076">
            <v>42.99</v>
          </cell>
          <cell r="GG1076">
            <v>39.08</v>
          </cell>
        </row>
        <row r="1077">
          <cell r="A1077" t="str">
            <v>АВБбШв 3х 25</v>
          </cell>
          <cell r="GF1077">
            <v>73.819999999999993</v>
          </cell>
          <cell r="GG1077">
            <v>67.11</v>
          </cell>
        </row>
        <row r="1078">
          <cell r="A1078" t="str">
            <v>АВБбШв 3х 35</v>
          </cell>
          <cell r="GF1078">
            <v>90.65</v>
          </cell>
          <cell r="GG1078">
            <v>82.41</v>
          </cell>
        </row>
        <row r="1079">
          <cell r="A1079" t="str">
            <v>АВБбШв 3х 50</v>
          </cell>
          <cell r="GF1079">
            <v>114.83</v>
          </cell>
          <cell r="GG1079">
            <v>104.39</v>
          </cell>
        </row>
        <row r="1080">
          <cell r="A1080" t="str">
            <v>АВБбШв 3х 70</v>
          </cell>
          <cell r="GF1080">
            <v>144.66</v>
          </cell>
          <cell r="GG1080">
            <v>131.51</v>
          </cell>
        </row>
        <row r="1081">
          <cell r="A1081" t="str">
            <v>АВБбШв 3х 95</v>
          </cell>
          <cell r="GF1081">
            <v>181.62</v>
          </cell>
          <cell r="GG1081">
            <v>165.11</v>
          </cell>
        </row>
        <row r="1082">
          <cell r="A1082" t="str">
            <v>АВБбШв 3х120</v>
          </cell>
          <cell r="GF1082">
            <v>219.86</v>
          </cell>
          <cell r="GG1082">
            <v>199.87</v>
          </cell>
        </row>
        <row r="1083">
          <cell r="A1083" t="str">
            <v>АВБбШв 3х150</v>
          </cell>
          <cell r="GF1083">
            <v>260.56</v>
          </cell>
          <cell r="GG1083">
            <v>236.87</v>
          </cell>
        </row>
        <row r="1084">
          <cell r="A1084" t="str">
            <v>АВБбШв 3х240</v>
          </cell>
          <cell r="GF1084">
            <v>460.51</v>
          </cell>
          <cell r="GG1084">
            <v>418.64</v>
          </cell>
        </row>
        <row r="1085">
          <cell r="A1085" t="str">
            <v>АВБбШв 3х 4+1х2,5</v>
          </cell>
          <cell r="GF1085">
            <v>40.79</v>
          </cell>
          <cell r="GG1085">
            <v>37.08</v>
          </cell>
        </row>
        <row r="1086">
          <cell r="A1086" t="str">
            <v>АВБбШв 3х 6+1х4</v>
          </cell>
          <cell r="GF1086">
            <v>46.03</v>
          </cell>
          <cell r="GG1086">
            <v>41.85</v>
          </cell>
        </row>
        <row r="1087">
          <cell r="A1087" t="str">
            <v>АВБбШв 3х10+1х6</v>
          </cell>
          <cell r="GF1087">
            <v>57.47</v>
          </cell>
          <cell r="GG1087">
            <v>52.25</v>
          </cell>
        </row>
        <row r="1088">
          <cell r="A1088" t="str">
            <v>АВБбШв 3х16+1х10</v>
          </cell>
          <cell r="GF1088">
            <v>48.87</v>
          </cell>
          <cell r="GG1088">
            <v>44.43</v>
          </cell>
        </row>
        <row r="1089">
          <cell r="A1089" t="str">
            <v>АВБбШв 3х25+1х16</v>
          </cell>
          <cell r="GF1089">
            <v>63.52</v>
          </cell>
          <cell r="GG1089">
            <v>57.75</v>
          </cell>
        </row>
        <row r="1090">
          <cell r="A1090" t="str">
            <v>АВБбШв 3х35+1х16</v>
          </cell>
          <cell r="GF1090">
            <v>102.01</v>
          </cell>
          <cell r="GG1090">
            <v>92.74</v>
          </cell>
        </row>
        <row r="1091">
          <cell r="A1091" t="str">
            <v>АВБбШв 3х50+1х25</v>
          </cell>
          <cell r="GF1091">
            <v>112.75</v>
          </cell>
          <cell r="GG1091">
            <v>102.5</v>
          </cell>
        </row>
        <row r="1092">
          <cell r="A1092" t="str">
            <v>АВБбШв 3х70+1х35</v>
          </cell>
          <cell r="GF1092">
            <v>176.29</v>
          </cell>
          <cell r="GG1092">
            <v>160.27000000000001</v>
          </cell>
        </row>
        <row r="1093">
          <cell r="A1093" t="str">
            <v>АВБбШв 3х95+1х50</v>
          </cell>
          <cell r="GF1093">
            <v>219.03</v>
          </cell>
          <cell r="GG1093">
            <v>199.12</v>
          </cell>
        </row>
        <row r="1094">
          <cell r="A1094" t="str">
            <v>АВБбШв 3х120+1х70</v>
          </cell>
          <cell r="GF1094">
            <v>262.08999999999997</v>
          </cell>
          <cell r="GG1094">
            <v>238.26</v>
          </cell>
        </row>
        <row r="1095">
          <cell r="A1095" t="str">
            <v>АВБбШв 3х150+1х70</v>
          </cell>
          <cell r="GF1095">
            <v>301.77</v>
          </cell>
          <cell r="GG1095">
            <v>274.33999999999997</v>
          </cell>
        </row>
        <row r="1096">
          <cell r="A1096" t="str">
            <v>АВБбШв 3х185+1х95</v>
          </cell>
          <cell r="GF1096">
            <v>369.59</v>
          </cell>
          <cell r="GG1096">
            <v>335.99</v>
          </cell>
        </row>
        <row r="1097">
          <cell r="A1097" t="str">
            <v>АВБбШв 3х240+1х120</v>
          </cell>
          <cell r="GF1097">
            <v>474.02</v>
          </cell>
          <cell r="GG1097">
            <v>430.93</v>
          </cell>
        </row>
        <row r="1098">
          <cell r="A1098" t="str">
            <v>АВБбШв 4х 2,5</v>
          </cell>
          <cell r="GF1098">
            <v>26.77</v>
          </cell>
          <cell r="GG1098">
            <v>24.34</v>
          </cell>
        </row>
        <row r="1099">
          <cell r="A1099" t="str">
            <v>АВБбШв 4х 4</v>
          </cell>
          <cell r="GF1099">
            <v>33.06</v>
          </cell>
          <cell r="GG1099">
            <v>30.05</v>
          </cell>
        </row>
        <row r="1100">
          <cell r="A1100" t="str">
            <v>АВБбШв 4х 6</v>
          </cell>
          <cell r="GF1100">
            <v>38.94</v>
          </cell>
          <cell r="GG1100">
            <v>35.4</v>
          </cell>
        </row>
        <row r="1101">
          <cell r="A1101" t="str">
            <v>АВБбШв 4х 10</v>
          </cell>
          <cell r="GF1101">
            <v>49.94</v>
          </cell>
          <cell r="GG1101">
            <v>45.4</v>
          </cell>
        </row>
        <row r="1102">
          <cell r="A1102" t="str">
            <v>АВБбШв 4х 16</v>
          </cell>
          <cell r="GF1102">
            <v>64.97</v>
          </cell>
          <cell r="GG1102">
            <v>59.06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вывоз мусора "/>
      <sheetName val="Демонтаж зануления"/>
      <sheetName val="Демонт.жб констр. и тр.чаши"/>
      <sheetName val="демонт.джемп.схемы"/>
      <sheetName val="Демонт.лин.портала"/>
      <sheetName val="ИТОГИ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 данные"/>
      <sheetName val="Фунд.порт."/>
      <sheetName val="Мк порт."/>
      <sheetName val="Фунд.обор."/>
      <sheetName val="Опоры обор."/>
      <sheetName val="Заземление"/>
      <sheetName val="Каб.каналы"/>
      <sheetName val="Прокладка каб."/>
      <sheetName val="ИТОГ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чёт ГСК"/>
      <sheetName val="Спр Импилахта"/>
      <sheetName val="Лист1"/>
      <sheetName val="Спр_нов"/>
      <sheetName val="_05"/>
      <sheetName val="_ 06"/>
      <sheetName val="_07"/>
      <sheetName val="_09"/>
      <sheetName val="_10"/>
      <sheetName val="_11"/>
      <sheetName val="_12"/>
      <sheetName val="_13"/>
      <sheetName val="_14"/>
      <sheetName val="_15"/>
      <sheetName val="_16"/>
      <sheetName val="_17"/>
      <sheetName val="_18"/>
      <sheetName val="_19"/>
      <sheetName val="_20"/>
      <sheetName val="_21"/>
      <sheetName val="_22"/>
      <sheetName val="Импилахта _23"/>
      <sheetName val="Лист23 ЛУГА"/>
      <sheetName val="_23"/>
      <sheetName val="_24"/>
      <sheetName val="_25"/>
      <sheetName val="_26"/>
      <sheetName val="_27"/>
      <sheetName val="_28"/>
      <sheetName val="_29"/>
      <sheetName val="Лист2"/>
      <sheetName val="КС 2 ленинградская_03"/>
      <sheetName val="КС-2 _16"/>
      <sheetName val="КС-2_17"/>
      <sheetName val="КС 2_18"/>
      <sheetName val="КС-2_19 "/>
      <sheetName val="КС 2_21 "/>
      <sheetName val="КС 2 Княжегубская_22"/>
      <sheetName val="КС-2_23"/>
      <sheetName val="КС-2_24"/>
      <sheetName val="Форма-3_25"/>
      <sheetName val="КС-2_26"/>
      <sheetName val="КС-2_27"/>
      <sheetName val="КС -2_28"/>
      <sheetName val="КС-2_29"/>
      <sheetName val="Объект"/>
      <sheetName val="Бланк Справка КС-3"/>
      <sheetName val="Бланк Форма КС 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из Объекта"/>
      <sheetName val="Б.Д. ПЛАН"/>
      <sheetName val="Б.Д. ФАКТ"/>
      <sheetName val="СВОД"/>
      <sheetName val="Бескудниково"/>
      <sheetName val="Курган-Козырево"/>
      <sheetName val="Волгодонская АЭС-Невинномысск"/>
      <sheetName val="Хлебниково"/>
      <sheetName val="Бескудниково (демонтаж)"/>
      <sheetName val="Объект1"/>
      <sheetName val="Объект2"/>
      <sheetName val="ТВ_ССС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"/>
      <sheetName val="ЗАЩИТА"/>
      <sheetName val="ДОЛГИ"/>
      <sheetName val="ПРОЦЕНТЫ"/>
      <sheetName val="ДОГОВОР"/>
      <sheetName val="PRICE $ (3)"/>
      <sheetName val="Кабель"/>
      <sheetName val="Смета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9"/>
  <sheetViews>
    <sheetView tabSelected="1" view="pageBreakPreview" zoomScale="85" zoomScaleNormal="100" zoomScaleSheetLayoutView="85" workbookViewId="0">
      <selection activeCell="J14" sqref="J14"/>
    </sheetView>
  </sheetViews>
  <sheetFormatPr defaultRowHeight="13.2"/>
  <cols>
    <col min="1" max="1" width="5" customWidth="1"/>
    <col min="2" max="2" width="56.109375" customWidth="1"/>
    <col min="3" max="3" width="22.109375" customWidth="1"/>
    <col min="4" max="4" width="19.109375" customWidth="1"/>
    <col min="5" max="5" width="19" customWidth="1"/>
    <col min="6" max="9" width="14.33203125" hidden="1" customWidth="1"/>
    <col min="10" max="10" width="24.44140625" customWidth="1"/>
    <col min="11" max="11" width="10.33203125" bestFit="1" customWidth="1"/>
  </cols>
  <sheetData>
    <row r="2" spans="1:13" ht="20.399999999999999">
      <c r="A2" s="395" t="s">
        <v>173</v>
      </c>
      <c r="B2" s="395"/>
      <c r="C2" s="395"/>
      <c r="D2" s="395"/>
      <c r="E2" s="395"/>
      <c r="F2" s="395"/>
      <c r="G2" s="395"/>
      <c r="H2" s="395"/>
      <c r="I2" s="395"/>
    </row>
    <row r="3" spans="1:13" ht="15.6">
      <c r="B3" s="1"/>
      <c r="C3" s="1"/>
      <c r="D3" s="1"/>
      <c r="E3" s="1"/>
      <c r="F3" s="1"/>
      <c r="G3" s="1"/>
      <c r="H3" s="1"/>
      <c r="I3" s="1"/>
    </row>
    <row r="4" spans="1:13" ht="58.5" customHeight="1">
      <c r="A4" s="396" t="s">
        <v>277</v>
      </c>
      <c r="B4" s="396"/>
      <c r="C4" s="396"/>
      <c r="D4" s="396"/>
      <c r="E4" s="396"/>
      <c r="F4" s="396"/>
      <c r="G4" s="396"/>
      <c r="H4" s="396"/>
      <c r="I4" s="396"/>
    </row>
    <row r="5" spans="1:13" ht="16.2" thickBot="1">
      <c r="A5" s="63"/>
      <c r="B5" s="63"/>
      <c r="C5" s="63"/>
      <c r="D5" s="63"/>
      <c r="E5" s="63"/>
      <c r="F5" s="63"/>
      <c r="G5" s="63"/>
      <c r="H5" s="63"/>
      <c r="I5" s="63"/>
    </row>
    <row r="6" spans="1:13" ht="15.75" customHeight="1">
      <c r="A6" s="397" t="s">
        <v>1</v>
      </c>
      <c r="B6" s="399" t="s">
        <v>232</v>
      </c>
      <c r="C6" s="399" t="s">
        <v>233</v>
      </c>
      <c r="D6" s="401" t="s">
        <v>68</v>
      </c>
      <c r="E6" s="401"/>
      <c r="F6" s="401" t="s">
        <v>69</v>
      </c>
      <c r="G6" s="401"/>
      <c r="H6" s="401" t="s">
        <v>72</v>
      </c>
      <c r="I6" s="402"/>
    </row>
    <row r="7" spans="1:13" ht="15.6">
      <c r="A7" s="398"/>
      <c r="B7" s="400"/>
      <c r="C7" s="400"/>
      <c r="D7" s="338" t="s">
        <v>70</v>
      </c>
      <c r="E7" s="338" t="s">
        <v>71</v>
      </c>
      <c r="F7" s="338" t="s">
        <v>70</v>
      </c>
      <c r="G7" s="338" t="s">
        <v>71</v>
      </c>
      <c r="H7" s="338" t="s">
        <v>70</v>
      </c>
      <c r="I7" s="217" t="s">
        <v>71</v>
      </c>
    </row>
    <row r="8" spans="1:13" s="247" customFormat="1" ht="13.8">
      <c r="A8" s="245">
        <v>1</v>
      </c>
      <c r="B8" s="339">
        <v>2</v>
      </c>
      <c r="C8" s="339"/>
      <c r="D8" s="339"/>
      <c r="E8" s="339"/>
      <c r="F8" s="339"/>
      <c r="G8" s="339"/>
      <c r="H8" s="339"/>
      <c r="I8" s="246"/>
    </row>
    <row r="9" spans="1:13" s="247" customFormat="1" ht="15.6" hidden="1">
      <c r="A9" s="245">
        <v>1</v>
      </c>
      <c r="B9" s="340" t="s">
        <v>234</v>
      </c>
      <c r="C9" s="339"/>
      <c r="D9" s="339"/>
      <c r="E9" s="339"/>
      <c r="F9" s="339"/>
      <c r="G9" s="339"/>
      <c r="H9" s="339"/>
      <c r="I9" s="246"/>
    </row>
    <row r="10" spans="1:13" s="247" customFormat="1" ht="15.6" hidden="1">
      <c r="A10" s="245"/>
      <c r="B10" s="340" t="s">
        <v>237</v>
      </c>
      <c r="C10" s="340" t="s">
        <v>235</v>
      </c>
      <c r="D10" s="341">
        <f>E10/5.01</f>
        <v>0</v>
      </c>
      <c r="E10" s="341">
        <f>J10/1.2</f>
        <v>0</v>
      </c>
      <c r="F10" s="339"/>
      <c r="G10" s="339"/>
      <c r="H10" s="339"/>
      <c r="I10" s="246"/>
      <c r="J10" s="247">
        <f>26000*0</f>
        <v>0</v>
      </c>
    </row>
    <row r="11" spans="1:13" ht="15.6">
      <c r="A11" s="218"/>
      <c r="B11" s="342" t="s">
        <v>2</v>
      </c>
      <c r="C11" s="342"/>
      <c r="D11" s="342"/>
      <c r="E11" s="342"/>
      <c r="F11" s="342"/>
      <c r="G11" s="342"/>
      <c r="H11" s="342"/>
      <c r="I11" s="219"/>
    </row>
    <row r="12" spans="1:13" s="60" customFormat="1" ht="15.6" hidden="1">
      <c r="A12" s="220">
        <v>1</v>
      </c>
      <c r="B12" s="221" t="s">
        <v>194</v>
      </c>
      <c r="C12" s="340"/>
      <c r="D12" s="222">
        <f>'ПИР ТП'!H17*1000</f>
        <v>41395.200000000004</v>
      </c>
      <c r="E12" s="222">
        <f>'ПИР ТП'!H21</f>
        <v>207389.95199999999</v>
      </c>
      <c r="F12" s="343">
        <f t="shared" ref="F12:G12" si="0">ROUND(D12*20%,2)</f>
        <v>8279.0400000000009</v>
      </c>
      <c r="G12" s="343">
        <f t="shared" si="0"/>
        <v>41477.99</v>
      </c>
      <c r="H12" s="343">
        <f t="shared" ref="H12:I12" si="1">D12+F12</f>
        <v>49674.240000000005</v>
      </c>
      <c r="I12" s="223">
        <f t="shared" si="1"/>
        <v>248867.94199999998</v>
      </c>
      <c r="J12" s="121" t="s">
        <v>67</v>
      </c>
      <c r="K12" s="61" t="s">
        <v>67</v>
      </c>
    </row>
    <row r="13" spans="1:13" s="3" customFormat="1" ht="15.6">
      <c r="A13" s="224">
        <v>1</v>
      </c>
      <c r="B13" s="221" t="s">
        <v>252</v>
      </c>
      <c r="C13" s="340"/>
      <c r="D13" s="222">
        <f>'12-01-01'!H47*1000</f>
        <v>8294.4000000000015</v>
      </c>
      <c r="E13" s="222">
        <f>'12-01-01'!H52</f>
        <v>61884.518400000008</v>
      </c>
      <c r="F13" s="343">
        <f>ROUND(D13*20%,2)</f>
        <v>1658.88</v>
      </c>
      <c r="G13" s="343">
        <f>ROUND(E13*20%,2)</f>
        <v>12376.9</v>
      </c>
      <c r="H13" s="343">
        <f>D13+F13</f>
        <v>9953.2800000000025</v>
      </c>
      <c r="I13" s="223">
        <f>E13+G13</f>
        <v>74261.41840000001</v>
      </c>
    </row>
    <row r="14" spans="1:13" s="3" customFormat="1" ht="24.6">
      <c r="A14" s="224">
        <v>2</v>
      </c>
      <c r="B14" s="221" t="s">
        <v>253</v>
      </c>
      <c r="C14" s="340"/>
      <c r="D14" s="225">
        <f>'12-01-02'!G42</f>
        <v>2210.6844509669058</v>
      </c>
      <c r="E14" s="225">
        <f>'12-01-02'!G44</f>
        <v>16493.919999999998</v>
      </c>
      <c r="F14" s="343">
        <f t="shared" ref="F14:G14" si="2">ROUND(D14*20%,2)</f>
        <v>442.14</v>
      </c>
      <c r="G14" s="343">
        <f t="shared" si="2"/>
        <v>3298.78</v>
      </c>
      <c r="H14" s="343">
        <f t="shared" ref="H14:I14" si="3">D14+F14</f>
        <v>2652.8244509669057</v>
      </c>
      <c r="I14" s="223">
        <f t="shared" si="3"/>
        <v>19792.699999999997</v>
      </c>
      <c r="J14" s="62"/>
      <c r="K14" s="66"/>
      <c r="L14" s="66"/>
      <c r="M14" s="66"/>
    </row>
    <row r="15" spans="1:13" s="3" customFormat="1" ht="24.6" hidden="1">
      <c r="A15" s="344"/>
      <c r="B15" s="345" t="s">
        <v>229</v>
      </c>
      <c r="C15" s="345"/>
      <c r="D15" s="346">
        <f>D13+D14</f>
        <v>10505.084450966908</v>
      </c>
      <c r="E15" s="346">
        <f>E13+E14</f>
        <v>78378.438400000014</v>
      </c>
      <c r="F15" s="347"/>
      <c r="G15" s="347"/>
      <c r="H15" s="347"/>
      <c r="I15" s="348"/>
      <c r="J15" s="62"/>
      <c r="K15" s="66"/>
      <c r="L15" s="66"/>
      <c r="M15" s="66"/>
    </row>
    <row r="16" spans="1:13" s="3" customFormat="1" ht="24.6" hidden="1">
      <c r="A16" s="344"/>
      <c r="B16" s="345" t="s">
        <v>230</v>
      </c>
      <c r="C16" s="345"/>
      <c r="D16" s="346">
        <f>D15*J16</f>
        <v>10505.084450966908</v>
      </c>
      <c r="E16" s="346">
        <f>E15*J16</f>
        <v>78378.438400000014</v>
      </c>
      <c r="F16" s="347"/>
      <c r="G16" s="347"/>
      <c r="H16" s="347"/>
      <c r="I16" s="348"/>
      <c r="J16" s="332">
        <v>1</v>
      </c>
      <c r="K16" s="66"/>
      <c r="L16" s="66"/>
      <c r="M16" s="66"/>
    </row>
    <row r="17" spans="1:13" s="3" customFormat="1" ht="25.2" thickBot="1">
      <c r="A17" s="393" t="s">
        <v>236</v>
      </c>
      <c r="B17" s="394"/>
      <c r="C17" s="336"/>
      <c r="D17" s="226">
        <f>D15</f>
        <v>10505.084450966908</v>
      </c>
      <c r="E17" s="226">
        <f>E15</f>
        <v>78378.438400000014</v>
      </c>
      <c r="F17" s="226">
        <f t="shared" ref="F17:I17" si="4">SUM(F12:F14)</f>
        <v>10380.060000000001</v>
      </c>
      <c r="G17" s="226">
        <f t="shared" si="4"/>
        <v>57153.67</v>
      </c>
      <c r="H17" s="226">
        <f t="shared" si="4"/>
        <v>62280.344450966906</v>
      </c>
      <c r="I17" s="226">
        <f t="shared" si="4"/>
        <v>342922.06040000002</v>
      </c>
      <c r="J17" s="223"/>
      <c r="K17" s="66"/>
      <c r="L17" s="66"/>
      <c r="M17" s="66"/>
    </row>
    <row r="18" spans="1:13" s="3" customFormat="1" ht="24.6">
      <c r="A18" s="64"/>
      <c r="B18" s="65"/>
      <c r="C18" s="65"/>
      <c r="D18" s="65"/>
      <c r="E18" s="65"/>
      <c r="F18" s="65"/>
      <c r="G18" s="65"/>
      <c r="H18" s="65"/>
      <c r="I18" s="65"/>
      <c r="J18" s="62"/>
      <c r="K18" s="66"/>
      <c r="L18" s="66"/>
      <c r="M18" s="66"/>
    </row>
    <row r="19" spans="1:13" s="3" customFormat="1" ht="14.4">
      <c r="A19" s="4"/>
      <c r="B19" s="5"/>
      <c r="C19" s="5"/>
      <c r="D19" s="5"/>
      <c r="E19" s="5"/>
      <c r="F19" s="5"/>
      <c r="G19" s="5"/>
      <c r="H19" s="5"/>
      <c r="I19" s="5"/>
    </row>
    <row r="20" spans="1:13" s="3" customFormat="1">
      <c r="A20" s="6"/>
      <c r="B20" s="158" t="s">
        <v>171</v>
      </c>
      <c r="C20" s="158"/>
      <c r="D20" s="7"/>
      <c r="E20" s="7"/>
      <c r="F20" s="7"/>
      <c r="G20" s="7"/>
      <c r="H20" s="7"/>
      <c r="I20" s="7"/>
    </row>
    <row r="22" spans="1:13">
      <c r="D22" s="614">
        <f>D17/1000</f>
        <v>10.505084450966908</v>
      </c>
      <c r="E22" s="614">
        <f>E17/1000</f>
        <v>78.378438400000007</v>
      </c>
    </row>
    <row r="23" spans="1:13">
      <c r="E23" s="242"/>
      <c r="F23" s="214"/>
    </row>
    <row r="24" spans="1:13">
      <c r="B24" s="2"/>
      <c r="C24" s="2"/>
      <c r="D24" s="2"/>
      <c r="E24" s="2"/>
      <c r="F24" s="2"/>
      <c r="G24" s="2"/>
      <c r="H24" s="2"/>
      <c r="I24" s="2"/>
    </row>
    <row r="28" spans="1:13">
      <c r="G28" s="287">
        <f>E17/1000</f>
        <v>78.378438400000007</v>
      </c>
    </row>
    <row r="29" spans="1:13">
      <c r="G29">
        <f>D17/1000</f>
        <v>10.505084450966908</v>
      </c>
    </row>
  </sheetData>
  <mergeCells count="9">
    <mergeCell ref="A17:B17"/>
    <mergeCell ref="A2:I2"/>
    <mergeCell ref="A4:I4"/>
    <mergeCell ref="A6:A7"/>
    <mergeCell ref="B6:B7"/>
    <mergeCell ref="C6:C7"/>
    <mergeCell ref="D6:E6"/>
    <mergeCell ref="F6:G6"/>
    <mergeCell ref="H6:I6"/>
  </mergeCells>
  <pageMargins left="0.7" right="0.7" top="0.75" bottom="0.75" header="0.3" footer="0.3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R55"/>
  <sheetViews>
    <sheetView view="pageBreakPreview" topLeftCell="A5" zoomScale="85" zoomScaleNormal="100" zoomScaleSheetLayoutView="85" workbookViewId="0">
      <selection activeCell="B52" sqref="B52"/>
    </sheetView>
  </sheetViews>
  <sheetFormatPr defaultRowHeight="15.6"/>
  <cols>
    <col min="1" max="1" width="4.33203125" style="252" customWidth="1"/>
    <col min="2" max="2" width="17.6640625" style="252" customWidth="1"/>
    <col min="3" max="3" width="52.109375" style="252" customWidth="1"/>
    <col min="4" max="4" width="12.33203125" style="252" customWidth="1"/>
    <col min="5" max="5" width="15.109375" style="252" customWidth="1"/>
    <col min="6" max="6" width="13.88671875" style="252" customWidth="1"/>
    <col min="7" max="7" width="11.44140625" style="252" customWidth="1"/>
    <col min="8" max="8" width="8.5546875" style="252" customWidth="1"/>
    <col min="9" max="9" width="4.33203125" style="252" customWidth="1"/>
    <col min="10" max="10" width="5.5546875" style="252" customWidth="1"/>
    <col min="11" max="11" width="13.33203125" style="252" customWidth="1"/>
    <col min="12" max="12" width="14.44140625" style="252" bestFit="1" customWidth="1"/>
    <col min="13" max="13" width="11.109375" style="252" bestFit="1" customWidth="1"/>
    <col min="14" max="256" width="9.109375" style="252"/>
    <col min="257" max="257" width="6.44140625" style="252" customWidth="1"/>
    <col min="258" max="258" width="13.88671875" style="252" customWidth="1"/>
    <col min="259" max="259" width="27.109375" style="252" customWidth="1"/>
    <col min="260" max="260" width="13.33203125" style="252" customWidth="1"/>
    <col min="261" max="261" width="12.44140625" style="252" customWidth="1"/>
    <col min="262" max="263" width="9.33203125" style="252" bestFit="1" customWidth="1"/>
    <col min="264" max="264" width="9.109375" style="252"/>
    <col min="265" max="265" width="5.88671875" style="252" customWidth="1"/>
    <col min="266" max="266" width="3.88671875" style="252" customWidth="1"/>
    <col min="267" max="268" width="9.109375" style="252"/>
    <col min="269" max="269" width="11.109375" style="252" bestFit="1" customWidth="1"/>
    <col min="270" max="512" width="9.109375" style="252"/>
    <col min="513" max="513" width="6.44140625" style="252" customWidth="1"/>
    <col min="514" max="514" width="13.88671875" style="252" customWidth="1"/>
    <col min="515" max="515" width="27.109375" style="252" customWidth="1"/>
    <col min="516" max="516" width="13.33203125" style="252" customWidth="1"/>
    <col min="517" max="517" width="12.44140625" style="252" customWidth="1"/>
    <col min="518" max="519" width="9.33203125" style="252" bestFit="1" customWidth="1"/>
    <col min="520" max="520" width="9.109375" style="252"/>
    <col min="521" max="521" width="5.88671875" style="252" customWidth="1"/>
    <col min="522" max="522" width="3.88671875" style="252" customWidth="1"/>
    <col min="523" max="524" width="9.109375" style="252"/>
    <col min="525" max="525" width="11.109375" style="252" bestFit="1" customWidth="1"/>
    <col min="526" max="768" width="9.109375" style="252"/>
    <col min="769" max="769" width="6.44140625" style="252" customWidth="1"/>
    <col min="770" max="770" width="13.88671875" style="252" customWidth="1"/>
    <col min="771" max="771" width="27.109375" style="252" customWidth="1"/>
    <col min="772" max="772" width="13.33203125" style="252" customWidth="1"/>
    <col min="773" max="773" width="12.44140625" style="252" customWidth="1"/>
    <col min="774" max="775" width="9.33203125" style="252" bestFit="1" customWidth="1"/>
    <col min="776" max="776" width="9.109375" style="252"/>
    <col min="777" max="777" width="5.88671875" style="252" customWidth="1"/>
    <col min="778" max="778" width="3.88671875" style="252" customWidth="1"/>
    <col min="779" max="780" width="9.109375" style="252"/>
    <col min="781" max="781" width="11.109375" style="252" bestFit="1" customWidth="1"/>
    <col min="782" max="1024" width="9.109375" style="252"/>
    <col min="1025" max="1025" width="6.44140625" style="252" customWidth="1"/>
    <col min="1026" max="1026" width="13.88671875" style="252" customWidth="1"/>
    <col min="1027" max="1027" width="27.109375" style="252" customWidth="1"/>
    <col min="1028" max="1028" width="13.33203125" style="252" customWidth="1"/>
    <col min="1029" max="1029" width="12.44140625" style="252" customWidth="1"/>
    <col min="1030" max="1031" width="9.33203125" style="252" bestFit="1" customWidth="1"/>
    <col min="1032" max="1032" width="9.109375" style="252"/>
    <col min="1033" max="1033" width="5.88671875" style="252" customWidth="1"/>
    <col min="1034" max="1034" width="3.88671875" style="252" customWidth="1"/>
    <col min="1035" max="1036" width="9.109375" style="252"/>
    <col min="1037" max="1037" width="11.109375" style="252" bestFit="1" customWidth="1"/>
    <col min="1038" max="1280" width="9.109375" style="252"/>
    <col min="1281" max="1281" width="6.44140625" style="252" customWidth="1"/>
    <col min="1282" max="1282" width="13.88671875" style="252" customWidth="1"/>
    <col min="1283" max="1283" width="27.109375" style="252" customWidth="1"/>
    <col min="1284" max="1284" width="13.33203125" style="252" customWidth="1"/>
    <col min="1285" max="1285" width="12.44140625" style="252" customWidth="1"/>
    <col min="1286" max="1287" width="9.33203125" style="252" bestFit="1" customWidth="1"/>
    <col min="1288" max="1288" width="9.109375" style="252"/>
    <col min="1289" max="1289" width="5.88671875" style="252" customWidth="1"/>
    <col min="1290" max="1290" width="3.88671875" style="252" customWidth="1"/>
    <col min="1291" max="1292" width="9.109375" style="252"/>
    <col min="1293" max="1293" width="11.109375" style="252" bestFit="1" customWidth="1"/>
    <col min="1294" max="1536" width="9.109375" style="252"/>
    <col min="1537" max="1537" width="6.44140625" style="252" customWidth="1"/>
    <col min="1538" max="1538" width="13.88671875" style="252" customWidth="1"/>
    <col min="1539" max="1539" width="27.109375" style="252" customWidth="1"/>
    <col min="1540" max="1540" width="13.33203125" style="252" customWidth="1"/>
    <col min="1541" max="1541" width="12.44140625" style="252" customWidth="1"/>
    <col min="1542" max="1543" width="9.33203125" style="252" bestFit="1" customWidth="1"/>
    <col min="1544" max="1544" width="9.109375" style="252"/>
    <col min="1545" max="1545" width="5.88671875" style="252" customWidth="1"/>
    <col min="1546" max="1546" width="3.88671875" style="252" customWidth="1"/>
    <col min="1547" max="1548" width="9.109375" style="252"/>
    <col min="1549" max="1549" width="11.109375" style="252" bestFit="1" customWidth="1"/>
    <col min="1550" max="1792" width="9.109375" style="252"/>
    <col min="1793" max="1793" width="6.44140625" style="252" customWidth="1"/>
    <col min="1794" max="1794" width="13.88671875" style="252" customWidth="1"/>
    <col min="1795" max="1795" width="27.109375" style="252" customWidth="1"/>
    <col min="1796" max="1796" width="13.33203125" style="252" customWidth="1"/>
    <col min="1797" max="1797" width="12.44140625" style="252" customWidth="1"/>
    <col min="1798" max="1799" width="9.33203125" style="252" bestFit="1" customWidth="1"/>
    <col min="1800" max="1800" width="9.109375" style="252"/>
    <col min="1801" max="1801" width="5.88671875" style="252" customWidth="1"/>
    <col min="1802" max="1802" width="3.88671875" style="252" customWidth="1"/>
    <col min="1803" max="1804" width="9.109375" style="252"/>
    <col min="1805" max="1805" width="11.109375" style="252" bestFit="1" customWidth="1"/>
    <col min="1806" max="2048" width="9.109375" style="252"/>
    <col min="2049" max="2049" width="6.44140625" style="252" customWidth="1"/>
    <col min="2050" max="2050" width="13.88671875" style="252" customWidth="1"/>
    <col min="2051" max="2051" width="27.109375" style="252" customWidth="1"/>
    <col min="2052" max="2052" width="13.33203125" style="252" customWidth="1"/>
    <col min="2053" max="2053" width="12.44140625" style="252" customWidth="1"/>
    <col min="2054" max="2055" width="9.33203125" style="252" bestFit="1" customWidth="1"/>
    <col min="2056" max="2056" width="9.109375" style="252"/>
    <col min="2057" max="2057" width="5.88671875" style="252" customWidth="1"/>
    <col min="2058" max="2058" width="3.88671875" style="252" customWidth="1"/>
    <col min="2059" max="2060" width="9.109375" style="252"/>
    <col min="2061" max="2061" width="11.109375" style="252" bestFit="1" customWidth="1"/>
    <col min="2062" max="2304" width="9.109375" style="252"/>
    <col min="2305" max="2305" width="6.44140625" style="252" customWidth="1"/>
    <col min="2306" max="2306" width="13.88671875" style="252" customWidth="1"/>
    <col min="2307" max="2307" width="27.109375" style="252" customWidth="1"/>
    <col min="2308" max="2308" width="13.33203125" style="252" customWidth="1"/>
    <col min="2309" max="2309" width="12.44140625" style="252" customWidth="1"/>
    <col min="2310" max="2311" width="9.33203125" style="252" bestFit="1" customWidth="1"/>
    <col min="2312" max="2312" width="9.109375" style="252"/>
    <col min="2313" max="2313" width="5.88671875" style="252" customWidth="1"/>
    <col min="2314" max="2314" width="3.88671875" style="252" customWidth="1"/>
    <col min="2315" max="2316" width="9.109375" style="252"/>
    <col min="2317" max="2317" width="11.109375" style="252" bestFit="1" customWidth="1"/>
    <col min="2318" max="2560" width="9.109375" style="252"/>
    <col min="2561" max="2561" width="6.44140625" style="252" customWidth="1"/>
    <col min="2562" max="2562" width="13.88671875" style="252" customWidth="1"/>
    <col min="2563" max="2563" width="27.109375" style="252" customWidth="1"/>
    <col min="2564" max="2564" width="13.33203125" style="252" customWidth="1"/>
    <col min="2565" max="2565" width="12.44140625" style="252" customWidth="1"/>
    <col min="2566" max="2567" width="9.33203125" style="252" bestFit="1" customWidth="1"/>
    <col min="2568" max="2568" width="9.109375" style="252"/>
    <col min="2569" max="2569" width="5.88671875" style="252" customWidth="1"/>
    <col min="2570" max="2570" width="3.88671875" style="252" customWidth="1"/>
    <col min="2571" max="2572" width="9.109375" style="252"/>
    <col min="2573" max="2573" width="11.109375" style="252" bestFit="1" customWidth="1"/>
    <col min="2574" max="2816" width="9.109375" style="252"/>
    <col min="2817" max="2817" width="6.44140625" style="252" customWidth="1"/>
    <col min="2818" max="2818" width="13.88671875" style="252" customWidth="1"/>
    <col min="2819" max="2819" width="27.109375" style="252" customWidth="1"/>
    <col min="2820" max="2820" width="13.33203125" style="252" customWidth="1"/>
    <col min="2821" max="2821" width="12.44140625" style="252" customWidth="1"/>
    <col min="2822" max="2823" width="9.33203125" style="252" bestFit="1" customWidth="1"/>
    <col min="2824" max="2824" width="9.109375" style="252"/>
    <col min="2825" max="2825" width="5.88671875" style="252" customWidth="1"/>
    <col min="2826" max="2826" width="3.88671875" style="252" customWidth="1"/>
    <col min="2827" max="2828" width="9.109375" style="252"/>
    <col min="2829" max="2829" width="11.109375" style="252" bestFit="1" customWidth="1"/>
    <col min="2830" max="3072" width="9.109375" style="252"/>
    <col min="3073" max="3073" width="6.44140625" style="252" customWidth="1"/>
    <col min="3074" max="3074" width="13.88671875" style="252" customWidth="1"/>
    <col min="3075" max="3075" width="27.109375" style="252" customWidth="1"/>
    <col min="3076" max="3076" width="13.33203125" style="252" customWidth="1"/>
    <col min="3077" max="3077" width="12.44140625" style="252" customWidth="1"/>
    <col min="3078" max="3079" width="9.33203125" style="252" bestFit="1" customWidth="1"/>
    <col min="3080" max="3080" width="9.109375" style="252"/>
    <col min="3081" max="3081" width="5.88671875" style="252" customWidth="1"/>
    <col min="3082" max="3082" width="3.88671875" style="252" customWidth="1"/>
    <col min="3083" max="3084" width="9.109375" style="252"/>
    <col min="3085" max="3085" width="11.109375" style="252" bestFit="1" customWidth="1"/>
    <col min="3086" max="3328" width="9.109375" style="252"/>
    <col min="3329" max="3329" width="6.44140625" style="252" customWidth="1"/>
    <col min="3330" max="3330" width="13.88671875" style="252" customWidth="1"/>
    <col min="3331" max="3331" width="27.109375" style="252" customWidth="1"/>
    <col min="3332" max="3332" width="13.33203125" style="252" customWidth="1"/>
    <col min="3333" max="3333" width="12.44140625" style="252" customWidth="1"/>
    <col min="3334" max="3335" width="9.33203125" style="252" bestFit="1" customWidth="1"/>
    <col min="3336" max="3336" width="9.109375" style="252"/>
    <col min="3337" max="3337" width="5.88671875" style="252" customWidth="1"/>
    <col min="3338" max="3338" width="3.88671875" style="252" customWidth="1"/>
    <col min="3339" max="3340" width="9.109375" style="252"/>
    <col min="3341" max="3341" width="11.109375" style="252" bestFit="1" customWidth="1"/>
    <col min="3342" max="3584" width="9.109375" style="252"/>
    <col min="3585" max="3585" width="6.44140625" style="252" customWidth="1"/>
    <col min="3586" max="3586" width="13.88671875" style="252" customWidth="1"/>
    <col min="3587" max="3587" width="27.109375" style="252" customWidth="1"/>
    <col min="3588" max="3588" width="13.33203125" style="252" customWidth="1"/>
    <col min="3589" max="3589" width="12.44140625" style="252" customWidth="1"/>
    <col min="3590" max="3591" width="9.33203125" style="252" bestFit="1" customWidth="1"/>
    <col min="3592" max="3592" width="9.109375" style="252"/>
    <col min="3593" max="3593" width="5.88671875" style="252" customWidth="1"/>
    <col min="3594" max="3594" width="3.88671875" style="252" customWidth="1"/>
    <col min="3595" max="3596" width="9.109375" style="252"/>
    <col min="3597" max="3597" width="11.109375" style="252" bestFit="1" customWidth="1"/>
    <col min="3598" max="3840" width="9.109375" style="252"/>
    <col min="3841" max="3841" width="6.44140625" style="252" customWidth="1"/>
    <col min="3842" max="3842" width="13.88671875" style="252" customWidth="1"/>
    <col min="3843" max="3843" width="27.109375" style="252" customWidth="1"/>
    <col min="3844" max="3844" width="13.33203125" style="252" customWidth="1"/>
    <col min="3845" max="3845" width="12.44140625" style="252" customWidth="1"/>
    <col min="3846" max="3847" width="9.33203125" style="252" bestFit="1" customWidth="1"/>
    <col min="3848" max="3848" width="9.109375" style="252"/>
    <col min="3849" max="3849" width="5.88671875" style="252" customWidth="1"/>
    <col min="3850" max="3850" width="3.88671875" style="252" customWidth="1"/>
    <col min="3851" max="3852" width="9.109375" style="252"/>
    <col min="3853" max="3853" width="11.109375" style="252" bestFit="1" customWidth="1"/>
    <col min="3854" max="4096" width="9.109375" style="252"/>
    <col min="4097" max="4097" width="6.44140625" style="252" customWidth="1"/>
    <col min="4098" max="4098" width="13.88671875" style="252" customWidth="1"/>
    <col min="4099" max="4099" width="27.109375" style="252" customWidth="1"/>
    <col min="4100" max="4100" width="13.33203125" style="252" customWidth="1"/>
    <col min="4101" max="4101" width="12.44140625" style="252" customWidth="1"/>
    <col min="4102" max="4103" width="9.33203125" style="252" bestFit="1" customWidth="1"/>
    <col min="4104" max="4104" width="9.109375" style="252"/>
    <col min="4105" max="4105" width="5.88671875" style="252" customWidth="1"/>
    <col min="4106" max="4106" width="3.88671875" style="252" customWidth="1"/>
    <col min="4107" max="4108" width="9.109375" style="252"/>
    <col min="4109" max="4109" width="11.109375" style="252" bestFit="1" customWidth="1"/>
    <col min="4110" max="4352" width="9.109375" style="252"/>
    <col min="4353" max="4353" width="6.44140625" style="252" customWidth="1"/>
    <col min="4354" max="4354" width="13.88671875" style="252" customWidth="1"/>
    <col min="4355" max="4355" width="27.109375" style="252" customWidth="1"/>
    <col min="4356" max="4356" width="13.33203125" style="252" customWidth="1"/>
    <col min="4357" max="4357" width="12.44140625" style="252" customWidth="1"/>
    <col min="4358" max="4359" width="9.33203125" style="252" bestFit="1" customWidth="1"/>
    <col min="4360" max="4360" width="9.109375" style="252"/>
    <col min="4361" max="4361" width="5.88671875" style="252" customWidth="1"/>
    <col min="4362" max="4362" width="3.88671875" style="252" customWidth="1"/>
    <col min="4363" max="4364" width="9.109375" style="252"/>
    <col min="4365" max="4365" width="11.109375" style="252" bestFit="1" customWidth="1"/>
    <col min="4366" max="4608" width="9.109375" style="252"/>
    <col min="4609" max="4609" width="6.44140625" style="252" customWidth="1"/>
    <col min="4610" max="4610" width="13.88671875" style="252" customWidth="1"/>
    <col min="4611" max="4611" width="27.109375" style="252" customWidth="1"/>
    <col min="4612" max="4612" width="13.33203125" style="252" customWidth="1"/>
    <col min="4613" max="4613" width="12.44140625" style="252" customWidth="1"/>
    <col min="4614" max="4615" width="9.33203125" style="252" bestFit="1" customWidth="1"/>
    <col min="4616" max="4616" width="9.109375" style="252"/>
    <col min="4617" max="4617" width="5.88671875" style="252" customWidth="1"/>
    <col min="4618" max="4618" width="3.88671875" style="252" customWidth="1"/>
    <col min="4619" max="4620" width="9.109375" style="252"/>
    <col min="4621" max="4621" width="11.109375" style="252" bestFit="1" customWidth="1"/>
    <col min="4622" max="4864" width="9.109375" style="252"/>
    <col min="4865" max="4865" width="6.44140625" style="252" customWidth="1"/>
    <col min="4866" max="4866" width="13.88671875" style="252" customWidth="1"/>
    <col min="4867" max="4867" width="27.109375" style="252" customWidth="1"/>
    <col min="4868" max="4868" width="13.33203125" style="252" customWidth="1"/>
    <col min="4869" max="4869" width="12.44140625" style="252" customWidth="1"/>
    <col min="4870" max="4871" width="9.33203125" style="252" bestFit="1" customWidth="1"/>
    <col min="4872" max="4872" width="9.109375" style="252"/>
    <col min="4873" max="4873" width="5.88671875" style="252" customWidth="1"/>
    <col min="4874" max="4874" width="3.88671875" style="252" customWidth="1"/>
    <col min="4875" max="4876" width="9.109375" style="252"/>
    <col min="4877" max="4877" width="11.109375" style="252" bestFit="1" customWidth="1"/>
    <col min="4878" max="5120" width="9.109375" style="252"/>
    <col min="5121" max="5121" width="6.44140625" style="252" customWidth="1"/>
    <col min="5122" max="5122" width="13.88671875" style="252" customWidth="1"/>
    <col min="5123" max="5123" width="27.109375" style="252" customWidth="1"/>
    <col min="5124" max="5124" width="13.33203125" style="252" customWidth="1"/>
    <col min="5125" max="5125" width="12.44140625" style="252" customWidth="1"/>
    <col min="5126" max="5127" width="9.33203125" style="252" bestFit="1" customWidth="1"/>
    <col min="5128" max="5128" width="9.109375" style="252"/>
    <col min="5129" max="5129" width="5.88671875" style="252" customWidth="1"/>
    <col min="5130" max="5130" width="3.88671875" style="252" customWidth="1"/>
    <col min="5131" max="5132" width="9.109375" style="252"/>
    <col min="5133" max="5133" width="11.109375" style="252" bestFit="1" customWidth="1"/>
    <col min="5134" max="5376" width="9.109375" style="252"/>
    <col min="5377" max="5377" width="6.44140625" style="252" customWidth="1"/>
    <col min="5378" max="5378" width="13.88671875" style="252" customWidth="1"/>
    <col min="5379" max="5379" width="27.109375" style="252" customWidth="1"/>
    <col min="5380" max="5380" width="13.33203125" style="252" customWidth="1"/>
    <col min="5381" max="5381" width="12.44140625" style="252" customWidth="1"/>
    <col min="5382" max="5383" width="9.33203125" style="252" bestFit="1" customWidth="1"/>
    <col min="5384" max="5384" width="9.109375" style="252"/>
    <col min="5385" max="5385" width="5.88671875" style="252" customWidth="1"/>
    <col min="5386" max="5386" width="3.88671875" style="252" customWidth="1"/>
    <col min="5387" max="5388" width="9.109375" style="252"/>
    <col min="5389" max="5389" width="11.109375" style="252" bestFit="1" customWidth="1"/>
    <col min="5390" max="5632" width="9.109375" style="252"/>
    <col min="5633" max="5633" width="6.44140625" style="252" customWidth="1"/>
    <col min="5634" max="5634" width="13.88671875" style="252" customWidth="1"/>
    <col min="5635" max="5635" width="27.109375" style="252" customWidth="1"/>
    <col min="5636" max="5636" width="13.33203125" style="252" customWidth="1"/>
    <col min="5637" max="5637" width="12.44140625" style="252" customWidth="1"/>
    <col min="5638" max="5639" width="9.33203125" style="252" bestFit="1" customWidth="1"/>
    <col min="5640" max="5640" width="9.109375" style="252"/>
    <col min="5641" max="5641" width="5.88671875" style="252" customWidth="1"/>
    <col min="5642" max="5642" width="3.88671875" style="252" customWidth="1"/>
    <col min="5643" max="5644" width="9.109375" style="252"/>
    <col min="5645" max="5645" width="11.109375" style="252" bestFit="1" customWidth="1"/>
    <col min="5646" max="5888" width="9.109375" style="252"/>
    <col min="5889" max="5889" width="6.44140625" style="252" customWidth="1"/>
    <col min="5890" max="5890" width="13.88671875" style="252" customWidth="1"/>
    <col min="5891" max="5891" width="27.109375" style="252" customWidth="1"/>
    <col min="5892" max="5892" width="13.33203125" style="252" customWidth="1"/>
    <col min="5893" max="5893" width="12.44140625" style="252" customWidth="1"/>
    <col min="5894" max="5895" width="9.33203125" style="252" bestFit="1" customWidth="1"/>
    <col min="5896" max="5896" width="9.109375" style="252"/>
    <col min="5897" max="5897" width="5.88671875" style="252" customWidth="1"/>
    <col min="5898" max="5898" width="3.88671875" style="252" customWidth="1"/>
    <col min="5899" max="5900" width="9.109375" style="252"/>
    <col min="5901" max="5901" width="11.109375" style="252" bestFit="1" customWidth="1"/>
    <col min="5902" max="6144" width="9.109375" style="252"/>
    <col min="6145" max="6145" width="6.44140625" style="252" customWidth="1"/>
    <col min="6146" max="6146" width="13.88671875" style="252" customWidth="1"/>
    <col min="6147" max="6147" width="27.109375" style="252" customWidth="1"/>
    <col min="6148" max="6148" width="13.33203125" style="252" customWidth="1"/>
    <col min="6149" max="6149" width="12.44140625" style="252" customWidth="1"/>
    <col min="6150" max="6151" width="9.33203125" style="252" bestFit="1" customWidth="1"/>
    <col min="6152" max="6152" width="9.109375" style="252"/>
    <col min="6153" max="6153" width="5.88671875" style="252" customWidth="1"/>
    <col min="6154" max="6154" width="3.88671875" style="252" customWidth="1"/>
    <col min="6155" max="6156" width="9.109375" style="252"/>
    <col min="6157" max="6157" width="11.109375" style="252" bestFit="1" customWidth="1"/>
    <col min="6158" max="6400" width="9.109375" style="252"/>
    <col min="6401" max="6401" width="6.44140625" style="252" customWidth="1"/>
    <col min="6402" max="6402" width="13.88671875" style="252" customWidth="1"/>
    <col min="6403" max="6403" width="27.109375" style="252" customWidth="1"/>
    <col min="6404" max="6404" width="13.33203125" style="252" customWidth="1"/>
    <col min="6405" max="6405" width="12.44140625" style="252" customWidth="1"/>
    <col min="6406" max="6407" width="9.33203125" style="252" bestFit="1" customWidth="1"/>
    <col min="6408" max="6408" width="9.109375" style="252"/>
    <col min="6409" max="6409" width="5.88671875" style="252" customWidth="1"/>
    <col min="6410" max="6410" width="3.88671875" style="252" customWidth="1"/>
    <col min="6411" max="6412" width="9.109375" style="252"/>
    <col min="6413" max="6413" width="11.109375" style="252" bestFit="1" customWidth="1"/>
    <col min="6414" max="6656" width="9.109375" style="252"/>
    <col min="6657" max="6657" width="6.44140625" style="252" customWidth="1"/>
    <col min="6658" max="6658" width="13.88671875" style="252" customWidth="1"/>
    <col min="6659" max="6659" width="27.109375" style="252" customWidth="1"/>
    <col min="6660" max="6660" width="13.33203125" style="252" customWidth="1"/>
    <col min="6661" max="6661" width="12.44140625" style="252" customWidth="1"/>
    <col min="6662" max="6663" width="9.33203125" style="252" bestFit="1" customWidth="1"/>
    <col min="6664" max="6664" width="9.109375" style="252"/>
    <col min="6665" max="6665" width="5.88671875" style="252" customWidth="1"/>
    <col min="6666" max="6666" width="3.88671875" style="252" customWidth="1"/>
    <col min="6667" max="6668" width="9.109375" style="252"/>
    <col min="6669" max="6669" width="11.109375" style="252" bestFit="1" customWidth="1"/>
    <col min="6670" max="6912" width="9.109375" style="252"/>
    <col min="6913" max="6913" width="6.44140625" style="252" customWidth="1"/>
    <col min="6914" max="6914" width="13.88671875" style="252" customWidth="1"/>
    <col min="6915" max="6915" width="27.109375" style="252" customWidth="1"/>
    <col min="6916" max="6916" width="13.33203125" style="252" customWidth="1"/>
    <col min="6917" max="6917" width="12.44140625" style="252" customWidth="1"/>
    <col min="6918" max="6919" width="9.33203125" style="252" bestFit="1" customWidth="1"/>
    <col min="6920" max="6920" width="9.109375" style="252"/>
    <col min="6921" max="6921" width="5.88671875" style="252" customWidth="1"/>
    <col min="6922" max="6922" width="3.88671875" style="252" customWidth="1"/>
    <col min="6923" max="6924" width="9.109375" style="252"/>
    <col min="6925" max="6925" width="11.109375" style="252" bestFit="1" customWidth="1"/>
    <col min="6926" max="7168" width="9.109375" style="252"/>
    <col min="7169" max="7169" width="6.44140625" style="252" customWidth="1"/>
    <col min="7170" max="7170" width="13.88671875" style="252" customWidth="1"/>
    <col min="7171" max="7171" width="27.109375" style="252" customWidth="1"/>
    <col min="7172" max="7172" width="13.33203125" style="252" customWidth="1"/>
    <col min="7173" max="7173" width="12.44140625" style="252" customWidth="1"/>
    <col min="7174" max="7175" width="9.33203125" style="252" bestFit="1" customWidth="1"/>
    <col min="7176" max="7176" width="9.109375" style="252"/>
    <col min="7177" max="7177" width="5.88671875" style="252" customWidth="1"/>
    <col min="7178" max="7178" width="3.88671875" style="252" customWidth="1"/>
    <col min="7179" max="7180" width="9.109375" style="252"/>
    <col min="7181" max="7181" width="11.109375" style="252" bestFit="1" customWidth="1"/>
    <col min="7182" max="7424" width="9.109375" style="252"/>
    <col min="7425" max="7425" width="6.44140625" style="252" customWidth="1"/>
    <col min="7426" max="7426" width="13.88671875" style="252" customWidth="1"/>
    <col min="7427" max="7427" width="27.109375" style="252" customWidth="1"/>
    <col min="7428" max="7428" width="13.33203125" style="252" customWidth="1"/>
    <col min="7429" max="7429" width="12.44140625" style="252" customWidth="1"/>
    <col min="7430" max="7431" width="9.33203125" style="252" bestFit="1" customWidth="1"/>
    <col min="7432" max="7432" width="9.109375" style="252"/>
    <col min="7433" max="7433" width="5.88671875" style="252" customWidth="1"/>
    <col min="7434" max="7434" width="3.88671875" style="252" customWidth="1"/>
    <col min="7435" max="7436" width="9.109375" style="252"/>
    <col min="7437" max="7437" width="11.109375" style="252" bestFit="1" customWidth="1"/>
    <col min="7438" max="7680" width="9.109375" style="252"/>
    <col min="7681" max="7681" width="6.44140625" style="252" customWidth="1"/>
    <col min="7682" max="7682" width="13.88671875" style="252" customWidth="1"/>
    <col min="7683" max="7683" width="27.109375" style="252" customWidth="1"/>
    <col min="7684" max="7684" width="13.33203125" style="252" customWidth="1"/>
    <col min="7685" max="7685" width="12.44140625" style="252" customWidth="1"/>
    <col min="7686" max="7687" width="9.33203125" style="252" bestFit="1" customWidth="1"/>
    <col min="7688" max="7688" width="9.109375" style="252"/>
    <col min="7689" max="7689" width="5.88671875" style="252" customWidth="1"/>
    <col min="7690" max="7690" width="3.88671875" style="252" customWidth="1"/>
    <col min="7691" max="7692" width="9.109375" style="252"/>
    <col min="7693" max="7693" width="11.109375" style="252" bestFit="1" customWidth="1"/>
    <col min="7694" max="7936" width="9.109375" style="252"/>
    <col min="7937" max="7937" width="6.44140625" style="252" customWidth="1"/>
    <col min="7938" max="7938" width="13.88671875" style="252" customWidth="1"/>
    <col min="7939" max="7939" width="27.109375" style="252" customWidth="1"/>
    <col min="7940" max="7940" width="13.33203125" style="252" customWidth="1"/>
    <col min="7941" max="7941" width="12.44140625" style="252" customWidth="1"/>
    <col min="7942" max="7943" width="9.33203125" style="252" bestFit="1" customWidth="1"/>
    <col min="7944" max="7944" width="9.109375" style="252"/>
    <col min="7945" max="7945" width="5.88671875" style="252" customWidth="1"/>
    <col min="7946" max="7946" width="3.88671875" style="252" customWidth="1"/>
    <col min="7947" max="7948" width="9.109375" style="252"/>
    <col min="7949" max="7949" width="11.109375" style="252" bestFit="1" customWidth="1"/>
    <col min="7950" max="8192" width="9.109375" style="252"/>
    <col min="8193" max="8193" width="6.44140625" style="252" customWidth="1"/>
    <col min="8194" max="8194" width="13.88671875" style="252" customWidth="1"/>
    <col min="8195" max="8195" width="27.109375" style="252" customWidth="1"/>
    <col min="8196" max="8196" width="13.33203125" style="252" customWidth="1"/>
    <col min="8197" max="8197" width="12.44140625" style="252" customWidth="1"/>
    <col min="8198" max="8199" width="9.33203125" style="252" bestFit="1" customWidth="1"/>
    <col min="8200" max="8200" width="9.109375" style="252"/>
    <col min="8201" max="8201" width="5.88671875" style="252" customWidth="1"/>
    <col min="8202" max="8202" width="3.88671875" style="252" customWidth="1"/>
    <col min="8203" max="8204" width="9.109375" style="252"/>
    <col min="8205" max="8205" width="11.109375" style="252" bestFit="1" customWidth="1"/>
    <col min="8206" max="8448" width="9.109375" style="252"/>
    <col min="8449" max="8449" width="6.44140625" style="252" customWidth="1"/>
    <col min="8450" max="8450" width="13.88671875" style="252" customWidth="1"/>
    <col min="8451" max="8451" width="27.109375" style="252" customWidth="1"/>
    <col min="8452" max="8452" width="13.33203125" style="252" customWidth="1"/>
    <col min="8453" max="8453" width="12.44140625" style="252" customWidth="1"/>
    <col min="8454" max="8455" width="9.33203125" style="252" bestFit="1" customWidth="1"/>
    <col min="8456" max="8456" width="9.109375" style="252"/>
    <col min="8457" max="8457" width="5.88671875" style="252" customWidth="1"/>
    <col min="8458" max="8458" width="3.88671875" style="252" customWidth="1"/>
    <col min="8459" max="8460" width="9.109375" style="252"/>
    <col min="8461" max="8461" width="11.109375" style="252" bestFit="1" customWidth="1"/>
    <col min="8462" max="8704" width="9.109375" style="252"/>
    <col min="8705" max="8705" width="6.44140625" style="252" customWidth="1"/>
    <col min="8706" max="8706" width="13.88671875" style="252" customWidth="1"/>
    <col min="8707" max="8707" width="27.109375" style="252" customWidth="1"/>
    <col min="8708" max="8708" width="13.33203125" style="252" customWidth="1"/>
    <col min="8709" max="8709" width="12.44140625" style="252" customWidth="1"/>
    <col min="8710" max="8711" width="9.33203125" style="252" bestFit="1" customWidth="1"/>
    <col min="8712" max="8712" width="9.109375" style="252"/>
    <col min="8713" max="8713" width="5.88671875" style="252" customWidth="1"/>
    <col min="8714" max="8714" width="3.88671875" style="252" customWidth="1"/>
    <col min="8715" max="8716" width="9.109375" style="252"/>
    <col min="8717" max="8717" width="11.109375" style="252" bestFit="1" customWidth="1"/>
    <col min="8718" max="8960" width="9.109375" style="252"/>
    <col min="8961" max="8961" width="6.44140625" style="252" customWidth="1"/>
    <col min="8962" max="8962" width="13.88671875" style="252" customWidth="1"/>
    <col min="8963" max="8963" width="27.109375" style="252" customWidth="1"/>
    <col min="8964" max="8964" width="13.33203125" style="252" customWidth="1"/>
    <col min="8965" max="8965" width="12.44140625" style="252" customWidth="1"/>
    <col min="8966" max="8967" width="9.33203125" style="252" bestFit="1" customWidth="1"/>
    <col min="8968" max="8968" width="9.109375" style="252"/>
    <col min="8969" max="8969" width="5.88671875" style="252" customWidth="1"/>
    <col min="8970" max="8970" width="3.88671875" style="252" customWidth="1"/>
    <col min="8971" max="8972" width="9.109375" style="252"/>
    <col min="8973" max="8973" width="11.109375" style="252" bestFit="1" customWidth="1"/>
    <col min="8974" max="9216" width="9.109375" style="252"/>
    <col min="9217" max="9217" width="6.44140625" style="252" customWidth="1"/>
    <col min="9218" max="9218" width="13.88671875" style="252" customWidth="1"/>
    <col min="9219" max="9219" width="27.109375" style="252" customWidth="1"/>
    <col min="9220" max="9220" width="13.33203125" style="252" customWidth="1"/>
    <col min="9221" max="9221" width="12.44140625" style="252" customWidth="1"/>
    <col min="9222" max="9223" width="9.33203125" style="252" bestFit="1" customWidth="1"/>
    <col min="9224" max="9224" width="9.109375" style="252"/>
    <col min="9225" max="9225" width="5.88671875" style="252" customWidth="1"/>
    <col min="9226" max="9226" width="3.88671875" style="252" customWidth="1"/>
    <col min="9227" max="9228" width="9.109375" style="252"/>
    <col min="9229" max="9229" width="11.109375" style="252" bestFit="1" customWidth="1"/>
    <col min="9230" max="9472" width="9.109375" style="252"/>
    <col min="9473" max="9473" width="6.44140625" style="252" customWidth="1"/>
    <col min="9474" max="9474" width="13.88671875" style="252" customWidth="1"/>
    <col min="9475" max="9475" width="27.109375" style="252" customWidth="1"/>
    <col min="9476" max="9476" width="13.33203125" style="252" customWidth="1"/>
    <col min="9477" max="9477" width="12.44140625" style="252" customWidth="1"/>
    <col min="9478" max="9479" width="9.33203125" style="252" bestFit="1" customWidth="1"/>
    <col min="9480" max="9480" width="9.109375" style="252"/>
    <col min="9481" max="9481" width="5.88671875" style="252" customWidth="1"/>
    <col min="9482" max="9482" width="3.88671875" style="252" customWidth="1"/>
    <col min="9483" max="9484" width="9.109375" style="252"/>
    <col min="9485" max="9485" width="11.109375" style="252" bestFit="1" customWidth="1"/>
    <col min="9486" max="9728" width="9.109375" style="252"/>
    <col min="9729" max="9729" width="6.44140625" style="252" customWidth="1"/>
    <col min="9730" max="9730" width="13.88671875" style="252" customWidth="1"/>
    <col min="9731" max="9731" width="27.109375" style="252" customWidth="1"/>
    <col min="9732" max="9732" width="13.33203125" style="252" customWidth="1"/>
    <col min="9733" max="9733" width="12.44140625" style="252" customWidth="1"/>
    <col min="9734" max="9735" width="9.33203125" style="252" bestFit="1" customWidth="1"/>
    <col min="9736" max="9736" width="9.109375" style="252"/>
    <col min="9737" max="9737" width="5.88671875" style="252" customWidth="1"/>
    <col min="9738" max="9738" width="3.88671875" style="252" customWidth="1"/>
    <col min="9739" max="9740" width="9.109375" style="252"/>
    <col min="9741" max="9741" width="11.109375" style="252" bestFit="1" customWidth="1"/>
    <col min="9742" max="9984" width="9.109375" style="252"/>
    <col min="9985" max="9985" width="6.44140625" style="252" customWidth="1"/>
    <col min="9986" max="9986" width="13.88671875" style="252" customWidth="1"/>
    <col min="9987" max="9987" width="27.109375" style="252" customWidth="1"/>
    <col min="9988" max="9988" width="13.33203125" style="252" customWidth="1"/>
    <col min="9989" max="9989" width="12.44140625" style="252" customWidth="1"/>
    <col min="9990" max="9991" width="9.33203125" style="252" bestFit="1" customWidth="1"/>
    <col min="9992" max="9992" width="9.109375" style="252"/>
    <col min="9993" max="9993" width="5.88671875" style="252" customWidth="1"/>
    <col min="9994" max="9994" width="3.88671875" style="252" customWidth="1"/>
    <col min="9995" max="9996" width="9.109375" style="252"/>
    <col min="9997" max="9997" width="11.109375" style="252" bestFit="1" customWidth="1"/>
    <col min="9998" max="10240" width="9.109375" style="252"/>
    <col min="10241" max="10241" width="6.44140625" style="252" customWidth="1"/>
    <col min="10242" max="10242" width="13.88671875" style="252" customWidth="1"/>
    <col min="10243" max="10243" width="27.109375" style="252" customWidth="1"/>
    <col min="10244" max="10244" width="13.33203125" style="252" customWidth="1"/>
    <col min="10245" max="10245" width="12.44140625" style="252" customWidth="1"/>
    <col min="10246" max="10247" width="9.33203125" style="252" bestFit="1" customWidth="1"/>
    <col min="10248" max="10248" width="9.109375" style="252"/>
    <col min="10249" max="10249" width="5.88671875" style="252" customWidth="1"/>
    <col min="10250" max="10250" width="3.88671875" style="252" customWidth="1"/>
    <col min="10251" max="10252" width="9.109375" style="252"/>
    <col min="10253" max="10253" width="11.109375" style="252" bestFit="1" customWidth="1"/>
    <col min="10254" max="10496" width="9.109375" style="252"/>
    <col min="10497" max="10497" width="6.44140625" style="252" customWidth="1"/>
    <col min="10498" max="10498" width="13.88671875" style="252" customWidth="1"/>
    <col min="10499" max="10499" width="27.109375" style="252" customWidth="1"/>
    <col min="10500" max="10500" width="13.33203125" style="252" customWidth="1"/>
    <col min="10501" max="10501" width="12.44140625" style="252" customWidth="1"/>
    <col min="10502" max="10503" width="9.33203125" style="252" bestFit="1" customWidth="1"/>
    <col min="10504" max="10504" width="9.109375" style="252"/>
    <col min="10505" max="10505" width="5.88671875" style="252" customWidth="1"/>
    <col min="10506" max="10506" width="3.88671875" style="252" customWidth="1"/>
    <col min="10507" max="10508" width="9.109375" style="252"/>
    <col min="10509" max="10509" width="11.109375" style="252" bestFit="1" customWidth="1"/>
    <col min="10510" max="10752" width="9.109375" style="252"/>
    <col min="10753" max="10753" width="6.44140625" style="252" customWidth="1"/>
    <col min="10754" max="10754" width="13.88671875" style="252" customWidth="1"/>
    <col min="10755" max="10755" width="27.109375" style="252" customWidth="1"/>
    <col min="10756" max="10756" width="13.33203125" style="252" customWidth="1"/>
    <col min="10757" max="10757" width="12.44140625" style="252" customWidth="1"/>
    <col min="10758" max="10759" width="9.33203125" style="252" bestFit="1" customWidth="1"/>
    <col min="10760" max="10760" width="9.109375" style="252"/>
    <col min="10761" max="10761" width="5.88671875" style="252" customWidth="1"/>
    <col min="10762" max="10762" width="3.88671875" style="252" customWidth="1"/>
    <col min="10763" max="10764" width="9.109375" style="252"/>
    <col min="10765" max="10765" width="11.109375" style="252" bestFit="1" customWidth="1"/>
    <col min="10766" max="11008" width="9.109375" style="252"/>
    <col min="11009" max="11009" width="6.44140625" style="252" customWidth="1"/>
    <col min="11010" max="11010" width="13.88671875" style="252" customWidth="1"/>
    <col min="11011" max="11011" width="27.109375" style="252" customWidth="1"/>
    <col min="11012" max="11012" width="13.33203125" style="252" customWidth="1"/>
    <col min="11013" max="11013" width="12.44140625" style="252" customWidth="1"/>
    <col min="11014" max="11015" width="9.33203125" style="252" bestFit="1" customWidth="1"/>
    <col min="11016" max="11016" width="9.109375" style="252"/>
    <col min="11017" max="11017" width="5.88671875" style="252" customWidth="1"/>
    <col min="11018" max="11018" width="3.88671875" style="252" customWidth="1"/>
    <col min="11019" max="11020" width="9.109375" style="252"/>
    <col min="11021" max="11021" width="11.109375" style="252" bestFit="1" customWidth="1"/>
    <col min="11022" max="11264" width="9.109375" style="252"/>
    <col min="11265" max="11265" width="6.44140625" style="252" customWidth="1"/>
    <col min="11266" max="11266" width="13.88671875" style="252" customWidth="1"/>
    <col min="11267" max="11267" width="27.109375" style="252" customWidth="1"/>
    <col min="11268" max="11268" width="13.33203125" style="252" customWidth="1"/>
    <col min="11269" max="11269" width="12.44140625" style="252" customWidth="1"/>
    <col min="11270" max="11271" width="9.33203125" style="252" bestFit="1" customWidth="1"/>
    <col min="11272" max="11272" width="9.109375" style="252"/>
    <col min="11273" max="11273" width="5.88671875" style="252" customWidth="1"/>
    <col min="11274" max="11274" width="3.88671875" style="252" customWidth="1"/>
    <col min="11275" max="11276" width="9.109375" style="252"/>
    <col min="11277" max="11277" width="11.109375" style="252" bestFit="1" customWidth="1"/>
    <col min="11278" max="11520" width="9.109375" style="252"/>
    <col min="11521" max="11521" width="6.44140625" style="252" customWidth="1"/>
    <col min="11522" max="11522" width="13.88671875" style="252" customWidth="1"/>
    <col min="11523" max="11523" width="27.109375" style="252" customWidth="1"/>
    <col min="11524" max="11524" width="13.33203125" style="252" customWidth="1"/>
    <col min="11525" max="11525" width="12.44140625" style="252" customWidth="1"/>
    <col min="11526" max="11527" width="9.33203125" style="252" bestFit="1" customWidth="1"/>
    <col min="11528" max="11528" width="9.109375" style="252"/>
    <col min="11529" max="11529" width="5.88671875" style="252" customWidth="1"/>
    <col min="11530" max="11530" width="3.88671875" style="252" customWidth="1"/>
    <col min="11531" max="11532" width="9.109375" style="252"/>
    <col min="11533" max="11533" width="11.109375" style="252" bestFit="1" customWidth="1"/>
    <col min="11534" max="11776" width="9.109375" style="252"/>
    <col min="11777" max="11777" width="6.44140625" style="252" customWidth="1"/>
    <col min="11778" max="11778" width="13.88671875" style="252" customWidth="1"/>
    <col min="11779" max="11779" width="27.109375" style="252" customWidth="1"/>
    <col min="11780" max="11780" width="13.33203125" style="252" customWidth="1"/>
    <col min="11781" max="11781" width="12.44140625" style="252" customWidth="1"/>
    <col min="11782" max="11783" width="9.33203125" style="252" bestFit="1" customWidth="1"/>
    <col min="11784" max="11784" width="9.109375" style="252"/>
    <col min="11785" max="11785" width="5.88671875" style="252" customWidth="1"/>
    <col min="11786" max="11786" width="3.88671875" style="252" customWidth="1"/>
    <col min="11787" max="11788" width="9.109375" style="252"/>
    <col min="11789" max="11789" width="11.109375" style="252" bestFit="1" customWidth="1"/>
    <col min="11790" max="12032" width="9.109375" style="252"/>
    <col min="12033" max="12033" width="6.44140625" style="252" customWidth="1"/>
    <col min="12034" max="12034" width="13.88671875" style="252" customWidth="1"/>
    <col min="12035" max="12035" width="27.109375" style="252" customWidth="1"/>
    <col min="12036" max="12036" width="13.33203125" style="252" customWidth="1"/>
    <col min="12037" max="12037" width="12.44140625" style="252" customWidth="1"/>
    <col min="12038" max="12039" width="9.33203125" style="252" bestFit="1" customWidth="1"/>
    <col min="12040" max="12040" width="9.109375" style="252"/>
    <col min="12041" max="12041" width="5.88671875" style="252" customWidth="1"/>
    <col min="12042" max="12042" width="3.88671875" style="252" customWidth="1"/>
    <col min="12043" max="12044" width="9.109375" style="252"/>
    <col min="12045" max="12045" width="11.109375" style="252" bestFit="1" customWidth="1"/>
    <col min="12046" max="12288" width="9.109375" style="252"/>
    <col min="12289" max="12289" width="6.44140625" style="252" customWidth="1"/>
    <col min="12290" max="12290" width="13.88671875" style="252" customWidth="1"/>
    <col min="12291" max="12291" width="27.109375" style="252" customWidth="1"/>
    <col min="12292" max="12292" width="13.33203125" style="252" customWidth="1"/>
    <col min="12293" max="12293" width="12.44140625" style="252" customWidth="1"/>
    <col min="12294" max="12295" width="9.33203125" style="252" bestFit="1" customWidth="1"/>
    <col min="12296" max="12296" width="9.109375" style="252"/>
    <col min="12297" max="12297" width="5.88671875" style="252" customWidth="1"/>
    <col min="12298" max="12298" width="3.88671875" style="252" customWidth="1"/>
    <col min="12299" max="12300" width="9.109375" style="252"/>
    <col min="12301" max="12301" width="11.109375" style="252" bestFit="1" customWidth="1"/>
    <col min="12302" max="12544" width="9.109375" style="252"/>
    <col min="12545" max="12545" width="6.44140625" style="252" customWidth="1"/>
    <col min="12546" max="12546" width="13.88671875" style="252" customWidth="1"/>
    <col min="12547" max="12547" width="27.109375" style="252" customWidth="1"/>
    <col min="12548" max="12548" width="13.33203125" style="252" customWidth="1"/>
    <col min="12549" max="12549" width="12.44140625" style="252" customWidth="1"/>
    <col min="12550" max="12551" width="9.33203125" style="252" bestFit="1" customWidth="1"/>
    <col min="12552" max="12552" width="9.109375" style="252"/>
    <col min="12553" max="12553" width="5.88671875" style="252" customWidth="1"/>
    <col min="12554" max="12554" width="3.88671875" style="252" customWidth="1"/>
    <col min="12555" max="12556" width="9.109375" style="252"/>
    <col min="12557" max="12557" width="11.109375" style="252" bestFit="1" customWidth="1"/>
    <col min="12558" max="12800" width="9.109375" style="252"/>
    <col min="12801" max="12801" width="6.44140625" style="252" customWidth="1"/>
    <col min="12802" max="12802" width="13.88671875" style="252" customWidth="1"/>
    <col min="12803" max="12803" width="27.109375" style="252" customWidth="1"/>
    <col min="12804" max="12804" width="13.33203125" style="252" customWidth="1"/>
    <col min="12805" max="12805" width="12.44140625" style="252" customWidth="1"/>
    <col min="12806" max="12807" width="9.33203125" style="252" bestFit="1" customWidth="1"/>
    <col min="12808" max="12808" width="9.109375" style="252"/>
    <col min="12809" max="12809" width="5.88671875" style="252" customWidth="1"/>
    <col min="12810" max="12810" width="3.88671875" style="252" customWidth="1"/>
    <col min="12811" max="12812" width="9.109375" style="252"/>
    <col min="12813" max="12813" width="11.109375" style="252" bestFit="1" customWidth="1"/>
    <col min="12814" max="13056" width="9.109375" style="252"/>
    <col min="13057" max="13057" width="6.44140625" style="252" customWidth="1"/>
    <col min="13058" max="13058" width="13.88671875" style="252" customWidth="1"/>
    <col min="13059" max="13059" width="27.109375" style="252" customWidth="1"/>
    <col min="13060" max="13060" width="13.33203125" style="252" customWidth="1"/>
    <col min="13061" max="13061" width="12.44140625" style="252" customWidth="1"/>
    <col min="13062" max="13063" width="9.33203125" style="252" bestFit="1" customWidth="1"/>
    <col min="13064" max="13064" width="9.109375" style="252"/>
    <col min="13065" max="13065" width="5.88671875" style="252" customWidth="1"/>
    <col min="13066" max="13066" width="3.88671875" style="252" customWidth="1"/>
    <col min="13067" max="13068" width="9.109375" style="252"/>
    <col min="13069" max="13069" width="11.109375" style="252" bestFit="1" customWidth="1"/>
    <col min="13070" max="13312" width="9.109375" style="252"/>
    <col min="13313" max="13313" width="6.44140625" style="252" customWidth="1"/>
    <col min="13314" max="13314" width="13.88671875" style="252" customWidth="1"/>
    <col min="13315" max="13315" width="27.109375" style="252" customWidth="1"/>
    <col min="13316" max="13316" width="13.33203125" style="252" customWidth="1"/>
    <col min="13317" max="13317" width="12.44140625" style="252" customWidth="1"/>
    <col min="13318" max="13319" width="9.33203125" style="252" bestFit="1" customWidth="1"/>
    <col min="13320" max="13320" width="9.109375" style="252"/>
    <col min="13321" max="13321" width="5.88671875" style="252" customWidth="1"/>
    <col min="13322" max="13322" width="3.88671875" style="252" customWidth="1"/>
    <col min="13323" max="13324" width="9.109375" style="252"/>
    <col min="13325" max="13325" width="11.109375" style="252" bestFit="1" customWidth="1"/>
    <col min="13326" max="13568" width="9.109375" style="252"/>
    <col min="13569" max="13569" width="6.44140625" style="252" customWidth="1"/>
    <col min="13570" max="13570" width="13.88671875" style="252" customWidth="1"/>
    <col min="13571" max="13571" width="27.109375" style="252" customWidth="1"/>
    <col min="13572" max="13572" width="13.33203125" style="252" customWidth="1"/>
    <col min="13573" max="13573" width="12.44140625" style="252" customWidth="1"/>
    <col min="13574" max="13575" width="9.33203125" style="252" bestFit="1" customWidth="1"/>
    <col min="13576" max="13576" width="9.109375" style="252"/>
    <col min="13577" max="13577" width="5.88671875" style="252" customWidth="1"/>
    <col min="13578" max="13578" width="3.88671875" style="252" customWidth="1"/>
    <col min="13579" max="13580" width="9.109375" style="252"/>
    <col min="13581" max="13581" width="11.109375" style="252" bestFit="1" customWidth="1"/>
    <col min="13582" max="13824" width="9.109375" style="252"/>
    <col min="13825" max="13825" width="6.44140625" style="252" customWidth="1"/>
    <col min="13826" max="13826" width="13.88671875" style="252" customWidth="1"/>
    <col min="13827" max="13827" width="27.109375" style="252" customWidth="1"/>
    <col min="13828" max="13828" width="13.33203125" style="252" customWidth="1"/>
    <col min="13829" max="13829" width="12.44140625" style="252" customWidth="1"/>
    <col min="13830" max="13831" width="9.33203125" style="252" bestFit="1" customWidth="1"/>
    <col min="13832" max="13832" width="9.109375" style="252"/>
    <col min="13833" max="13833" width="5.88671875" style="252" customWidth="1"/>
    <col min="13834" max="13834" width="3.88671875" style="252" customWidth="1"/>
    <col min="13835" max="13836" width="9.109375" style="252"/>
    <col min="13837" max="13837" width="11.109375" style="252" bestFit="1" customWidth="1"/>
    <col min="13838" max="14080" width="9.109375" style="252"/>
    <col min="14081" max="14081" width="6.44140625" style="252" customWidth="1"/>
    <col min="14082" max="14082" width="13.88671875" style="252" customWidth="1"/>
    <col min="14083" max="14083" width="27.109375" style="252" customWidth="1"/>
    <col min="14084" max="14084" width="13.33203125" style="252" customWidth="1"/>
    <col min="14085" max="14085" width="12.44140625" style="252" customWidth="1"/>
    <col min="14086" max="14087" width="9.33203125" style="252" bestFit="1" customWidth="1"/>
    <col min="14088" max="14088" width="9.109375" style="252"/>
    <col min="14089" max="14089" width="5.88671875" style="252" customWidth="1"/>
    <col min="14090" max="14090" width="3.88671875" style="252" customWidth="1"/>
    <col min="14091" max="14092" width="9.109375" style="252"/>
    <col min="14093" max="14093" width="11.109375" style="252" bestFit="1" customWidth="1"/>
    <col min="14094" max="14336" width="9.109375" style="252"/>
    <col min="14337" max="14337" width="6.44140625" style="252" customWidth="1"/>
    <col min="14338" max="14338" width="13.88671875" style="252" customWidth="1"/>
    <col min="14339" max="14339" width="27.109375" style="252" customWidth="1"/>
    <col min="14340" max="14340" width="13.33203125" style="252" customWidth="1"/>
    <col min="14341" max="14341" width="12.44140625" style="252" customWidth="1"/>
    <col min="14342" max="14343" width="9.33203125" style="252" bestFit="1" customWidth="1"/>
    <col min="14344" max="14344" width="9.109375" style="252"/>
    <col min="14345" max="14345" width="5.88671875" style="252" customWidth="1"/>
    <col min="14346" max="14346" width="3.88671875" style="252" customWidth="1"/>
    <col min="14347" max="14348" width="9.109375" style="252"/>
    <col min="14349" max="14349" width="11.109375" style="252" bestFit="1" customWidth="1"/>
    <col min="14350" max="14592" width="9.109375" style="252"/>
    <col min="14593" max="14593" width="6.44140625" style="252" customWidth="1"/>
    <col min="14594" max="14594" width="13.88671875" style="252" customWidth="1"/>
    <col min="14595" max="14595" width="27.109375" style="252" customWidth="1"/>
    <col min="14596" max="14596" width="13.33203125" style="252" customWidth="1"/>
    <col min="14597" max="14597" width="12.44140625" style="252" customWidth="1"/>
    <col min="14598" max="14599" width="9.33203125" style="252" bestFit="1" customWidth="1"/>
    <col min="14600" max="14600" width="9.109375" style="252"/>
    <col min="14601" max="14601" width="5.88671875" style="252" customWidth="1"/>
    <col min="14602" max="14602" width="3.88671875" style="252" customWidth="1"/>
    <col min="14603" max="14604" width="9.109375" style="252"/>
    <col min="14605" max="14605" width="11.109375" style="252" bestFit="1" customWidth="1"/>
    <col min="14606" max="14848" width="9.109375" style="252"/>
    <col min="14849" max="14849" width="6.44140625" style="252" customWidth="1"/>
    <col min="14850" max="14850" width="13.88671875" style="252" customWidth="1"/>
    <col min="14851" max="14851" width="27.109375" style="252" customWidth="1"/>
    <col min="14852" max="14852" width="13.33203125" style="252" customWidth="1"/>
    <col min="14853" max="14853" width="12.44140625" style="252" customWidth="1"/>
    <col min="14854" max="14855" width="9.33203125" style="252" bestFit="1" customWidth="1"/>
    <col min="14856" max="14856" width="9.109375" style="252"/>
    <col min="14857" max="14857" width="5.88671875" style="252" customWidth="1"/>
    <col min="14858" max="14858" width="3.88671875" style="252" customWidth="1"/>
    <col min="14859" max="14860" width="9.109375" style="252"/>
    <col min="14861" max="14861" width="11.109375" style="252" bestFit="1" customWidth="1"/>
    <col min="14862" max="15104" width="9.109375" style="252"/>
    <col min="15105" max="15105" width="6.44140625" style="252" customWidth="1"/>
    <col min="15106" max="15106" width="13.88671875" style="252" customWidth="1"/>
    <col min="15107" max="15107" width="27.109375" style="252" customWidth="1"/>
    <col min="15108" max="15108" width="13.33203125" style="252" customWidth="1"/>
    <col min="15109" max="15109" width="12.44140625" style="252" customWidth="1"/>
    <col min="15110" max="15111" width="9.33203125" style="252" bestFit="1" customWidth="1"/>
    <col min="15112" max="15112" width="9.109375" style="252"/>
    <col min="15113" max="15113" width="5.88671875" style="252" customWidth="1"/>
    <col min="15114" max="15114" width="3.88671875" style="252" customWidth="1"/>
    <col min="15115" max="15116" width="9.109375" style="252"/>
    <col min="15117" max="15117" width="11.109375" style="252" bestFit="1" customWidth="1"/>
    <col min="15118" max="15360" width="9.109375" style="252"/>
    <col min="15361" max="15361" width="6.44140625" style="252" customWidth="1"/>
    <col min="15362" max="15362" width="13.88671875" style="252" customWidth="1"/>
    <col min="15363" max="15363" width="27.109375" style="252" customWidth="1"/>
    <col min="15364" max="15364" width="13.33203125" style="252" customWidth="1"/>
    <col min="15365" max="15365" width="12.44140625" style="252" customWidth="1"/>
    <col min="15366" max="15367" width="9.33203125" style="252" bestFit="1" customWidth="1"/>
    <col min="15368" max="15368" width="9.109375" style="252"/>
    <col min="15369" max="15369" width="5.88671875" style="252" customWidth="1"/>
    <col min="15370" max="15370" width="3.88671875" style="252" customWidth="1"/>
    <col min="15371" max="15372" width="9.109375" style="252"/>
    <col min="15373" max="15373" width="11.109375" style="252" bestFit="1" customWidth="1"/>
    <col min="15374" max="15616" width="9.109375" style="252"/>
    <col min="15617" max="15617" width="6.44140625" style="252" customWidth="1"/>
    <col min="15618" max="15618" width="13.88671875" style="252" customWidth="1"/>
    <col min="15619" max="15619" width="27.109375" style="252" customWidth="1"/>
    <col min="15620" max="15620" width="13.33203125" style="252" customWidth="1"/>
    <col min="15621" max="15621" width="12.44140625" style="252" customWidth="1"/>
    <col min="15622" max="15623" width="9.33203125" style="252" bestFit="1" customWidth="1"/>
    <col min="15624" max="15624" width="9.109375" style="252"/>
    <col min="15625" max="15625" width="5.88671875" style="252" customWidth="1"/>
    <col min="15626" max="15626" width="3.88671875" style="252" customWidth="1"/>
    <col min="15627" max="15628" width="9.109375" style="252"/>
    <col min="15629" max="15629" width="11.109375" style="252" bestFit="1" customWidth="1"/>
    <col min="15630" max="15872" width="9.109375" style="252"/>
    <col min="15873" max="15873" width="6.44140625" style="252" customWidth="1"/>
    <col min="15874" max="15874" width="13.88671875" style="252" customWidth="1"/>
    <col min="15875" max="15875" width="27.109375" style="252" customWidth="1"/>
    <col min="15876" max="15876" width="13.33203125" style="252" customWidth="1"/>
    <col min="15877" max="15877" width="12.44140625" style="252" customWidth="1"/>
    <col min="15878" max="15879" width="9.33203125" style="252" bestFit="1" customWidth="1"/>
    <col min="15880" max="15880" width="9.109375" style="252"/>
    <col min="15881" max="15881" width="5.88671875" style="252" customWidth="1"/>
    <col min="15882" max="15882" width="3.88671875" style="252" customWidth="1"/>
    <col min="15883" max="15884" width="9.109375" style="252"/>
    <col min="15885" max="15885" width="11.109375" style="252" bestFit="1" customWidth="1"/>
    <col min="15886" max="16128" width="9.109375" style="252"/>
    <col min="16129" max="16129" width="6.44140625" style="252" customWidth="1"/>
    <col min="16130" max="16130" width="13.88671875" style="252" customWidth="1"/>
    <col min="16131" max="16131" width="27.109375" style="252" customWidth="1"/>
    <col min="16132" max="16132" width="13.33203125" style="252" customWidth="1"/>
    <col min="16133" max="16133" width="12.44140625" style="252" customWidth="1"/>
    <col min="16134" max="16135" width="9.33203125" style="252" bestFit="1" customWidth="1"/>
    <col min="16136" max="16136" width="9.109375" style="252"/>
    <col min="16137" max="16137" width="5.88671875" style="252" customWidth="1"/>
    <col min="16138" max="16138" width="3.88671875" style="252" customWidth="1"/>
    <col min="16139" max="16140" width="9.109375" style="252"/>
    <col min="16141" max="16141" width="11.109375" style="252" bestFit="1" customWidth="1"/>
    <col min="16142" max="16384" width="9.109375" style="252"/>
  </cols>
  <sheetData>
    <row r="1" spans="1:18" ht="15.75" customHeight="1">
      <c r="B1" s="251"/>
      <c r="C1" s="253"/>
      <c r="D1" s="253"/>
      <c r="E1" s="253"/>
      <c r="F1" s="404"/>
      <c r="G1" s="404"/>
      <c r="H1" s="404"/>
      <c r="I1" s="404"/>
      <c r="J1" s="404"/>
    </row>
    <row r="2" spans="1:18" ht="15.75" customHeight="1">
      <c r="A2" s="405" t="s">
        <v>147</v>
      </c>
      <c r="B2" s="405"/>
      <c r="C2" s="405"/>
      <c r="D2" s="405"/>
      <c r="E2" s="405"/>
      <c r="F2" s="405"/>
      <c r="G2" s="405"/>
      <c r="H2" s="405"/>
      <c r="I2" s="405"/>
      <c r="J2" s="405"/>
    </row>
    <row r="3" spans="1:18" ht="15.75" customHeight="1">
      <c r="A3" s="405" t="s">
        <v>52</v>
      </c>
      <c r="B3" s="405"/>
      <c r="C3" s="405"/>
      <c r="D3" s="405"/>
      <c r="E3" s="405"/>
      <c r="F3" s="405"/>
      <c r="G3" s="405"/>
      <c r="H3" s="405"/>
      <c r="I3" s="405"/>
      <c r="J3" s="405"/>
    </row>
    <row r="4" spans="1:18" ht="63.75" customHeight="1">
      <c r="A4" s="406" t="str">
        <f>'12-01'!A4:I4</f>
        <v>Реконструкция ВЛ-0,4кВ Ф-3 ТП-2131 Постниково (переустройство линии с изменением трассы прокладки) для освобождения земельного участка заявителя, расположенного по адресу г. Москва, п. Марушкинское, д. Постниково, ул. Огородная, з/у 37/1/</v>
      </c>
      <c r="B4" s="406"/>
      <c r="C4" s="406"/>
      <c r="D4" s="406"/>
      <c r="E4" s="406"/>
      <c r="F4" s="406"/>
      <c r="G4" s="406"/>
      <c r="H4" s="406"/>
      <c r="I4" s="406"/>
      <c r="J4" s="406"/>
    </row>
    <row r="5" spans="1:18" ht="15.75" customHeight="1" thickBot="1">
      <c r="A5" s="251"/>
      <c r="B5" s="251"/>
      <c r="C5" s="251"/>
      <c r="D5" s="251"/>
      <c r="E5" s="251"/>
      <c r="F5" s="251"/>
      <c r="G5" s="251"/>
      <c r="H5" s="251"/>
      <c r="I5" s="251"/>
      <c r="J5" s="251"/>
    </row>
    <row r="6" spans="1:18" s="253" customFormat="1" ht="26.25" customHeight="1">
      <c r="A6" s="407" t="s">
        <v>1</v>
      </c>
      <c r="B6" s="409" t="s">
        <v>53</v>
      </c>
      <c r="C6" s="409" t="s">
        <v>54</v>
      </c>
      <c r="D6" s="409" t="s">
        <v>55</v>
      </c>
      <c r="E6" s="409" t="s">
        <v>56</v>
      </c>
      <c r="F6" s="409" t="s">
        <v>57</v>
      </c>
      <c r="G6" s="409"/>
      <c r="H6" s="411" t="s">
        <v>58</v>
      </c>
      <c r="I6" s="411"/>
      <c r="J6" s="411"/>
    </row>
    <row r="7" spans="1:18" s="253" customFormat="1" ht="67.5" customHeight="1">
      <c r="A7" s="408"/>
      <c r="B7" s="410"/>
      <c r="C7" s="410"/>
      <c r="D7" s="410"/>
      <c r="E7" s="410"/>
      <c r="F7" s="254" t="s">
        <v>59</v>
      </c>
      <c r="G7" s="254" t="s">
        <v>60</v>
      </c>
      <c r="H7" s="411" t="s">
        <v>61</v>
      </c>
      <c r="I7" s="411"/>
      <c r="J7" s="411"/>
    </row>
    <row r="8" spans="1:18" ht="26.25" customHeight="1">
      <c r="A8" s="255"/>
      <c r="B8" s="254"/>
      <c r="C8" s="256" t="s">
        <v>278</v>
      </c>
      <c r="D8" s="257"/>
      <c r="E8" s="257"/>
      <c r="F8" s="257"/>
      <c r="G8" s="257"/>
      <c r="H8" s="412"/>
      <c r="I8" s="412"/>
      <c r="J8" s="412"/>
      <c r="K8" s="301"/>
      <c r="L8" s="301"/>
    </row>
    <row r="9" spans="1:18" ht="38.25" customHeight="1">
      <c r="A9" s="255">
        <v>1</v>
      </c>
      <c r="B9" s="258" t="s">
        <v>178</v>
      </c>
      <c r="C9" s="259" t="s">
        <v>152</v>
      </c>
      <c r="D9" s="257" t="s">
        <v>141</v>
      </c>
      <c r="E9" s="257">
        <v>50</v>
      </c>
      <c r="F9" s="260">
        <v>21.6</v>
      </c>
      <c r="G9" s="257">
        <v>0</v>
      </c>
      <c r="H9" s="418">
        <f>(E9*G9+F9)*1</f>
        <v>21.6</v>
      </c>
      <c r="I9" s="418"/>
      <c r="J9" s="418"/>
      <c r="K9" s="301"/>
      <c r="L9" s="301"/>
    </row>
    <row r="10" spans="1:18" s="253" customFormat="1" ht="45" hidden="1" customHeight="1">
      <c r="A10" s="353">
        <v>1</v>
      </c>
      <c r="B10" s="258" t="s">
        <v>178</v>
      </c>
      <c r="C10" s="261" t="s">
        <v>172</v>
      </c>
      <c r="D10" s="354" t="s">
        <v>141</v>
      </c>
      <c r="E10" s="289">
        <v>393</v>
      </c>
      <c r="F10" s="289">
        <v>21.6</v>
      </c>
      <c r="G10" s="289">
        <v>0</v>
      </c>
      <c r="H10" s="413">
        <v>21.6</v>
      </c>
      <c r="I10" s="413"/>
      <c r="J10" s="413"/>
      <c r="K10" s="302"/>
      <c r="L10" s="302"/>
    </row>
    <row r="11" spans="1:18" s="253" customFormat="1" ht="45" hidden="1" customHeight="1">
      <c r="A11" s="275">
        <v>1</v>
      </c>
      <c r="B11" s="258" t="s">
        <v>178</v>
      </c>
      <c r="C11" s="261" t="s">
        <v>231</v>
      </c>
      <c r="D11" s="254" t="s">
        <v>141</v>
      </c>
      <c r="E11" s="276">
        <v>43</v>
      </c>
      <c r="F11" s="276">
        <v>9.1</v>
      </c>
      <c r="G11" s="276">
        <v>0.05</v>
      </c>
      <c r="H11" s="413">
        <f>E11*G11+F11</f>
        <v>11.25</v>
      </c>
      <c r="I11" s="413"/>
      <c r="J11" s="413"/>
      <c r="K11" s="302"/>
      <c r="L11" s="302"/>
    </row>
    <row r="12" spans="1:18" s="281" customFormat="1" ht="46.8">
      <c r="A12" s="277"/>
      <c r="B12" s="278" t="s">
        <v>179</v>
      </c>
      <c r="C12" s="279" t="s">
        <v>155</v>
      </c>
      <c r="D12" s="268"/>
      <c r="E12" s="280">
        <v>0.8</v>
      </c>
      <c r="F12" s="268"/>
      <c r="G12" s="268"/>
      <c r="H12" s="403"/>
      <c r="I12" s="403"/>
      <c r="J12" s="403"/>
      <c r="R12" s="282"/>
    </row>
    <row r="13" spans="1:18" s="281" customFormat="1" ht="37.5" hidden="1" customHeight="1">
      <c r="A13" s="277"/>
      <c r="B13" s="278" t="s">
        <v>180</v>
      </c>
      <c r="C13" s="279" t="s">
        <v>143</v>
      </c>
      <c r="D13" s="268"/>
      <c r="E13" s="280">
        <v>1</v>
      </c>
      <c r="F13" s="268"/>
      <c r="G13" s="268"/>
      <c r="H13" s="403"/>
      <c r="I13" s="403"/>
      <c r="J13" s="403"/>
      <c r="R13" s="282"/>
    </row>
    <row r="14" spans="1:18" s="281" customFormat="1" ht="38.25" customHeight="1">
      <c r="A14" s="277"/>
      <c r="B14" s="278" t="s">
        <v>196</v>
      </c>
      <c r="C14" s="279" t="s">
        <v>195</v>
      </c>
      <c r="D14" s="290"/>
      <c r="E14" s="280">
        <v>0.5</v>
      </c>
      <c r="F14" s="290"/>
      <c r="G14" s="290"/>
      <c r="H14" s="403"/>
      <c r="I14" s="403"/>
      <c r="J14" s="403"/>
      <c r="R14" s="282"/>
    </row>
    <row r="15" spans="1:18" s="281" customFormat="1" ht="38.25" customHeight="1">
      <c r="A15" s="277"/>
      <c r="B15" s="278" t="s">
        <v>181</v>
      </c>
      <c r="C15" s="279" t="s">
        <v>153</v>
      </c>
      <c r="D15" s="268"/>
      <c r="E15" s="280">
        <v>0.8</v>
      </c>
      <c r="F15" s="268"/>
      <c r="G15" s="268"/>
      <c r="H15" s="403"/>
      <c r="I15" s="403"/>
      <c r="J15" s="403"/>
      <c r="R15" s="282"/>
    </row>
    <row r="16" spans="1:18" s="281" customFormat="1" ht="38.25" customHeight="1">
      <c r="A16" s="277"/>
      <c r="B16" s="278" t="s">
        <v>247</v>
      </c>
      <c r="C16" s="279" t="s">
        <v>248</v>
      </c>
      <c r="D16" s="352"/>
      <c r="E16" s="280">
        <v>1.2</v>
      </c>
      <c r="F16" s="352"/>
      <c r="G16" s="352"/>
      <c r="H16" s="403"/>
      <c r="I16" s="403"/>
      <c r="J16" s="403"/>
      <c r="R16" s="282"/>
    </row>
    <row r="17" spans="1:18" ht="15.75" customHeight="1">
      <c r="A17" s="255"/>
      <c r="B17" s="257"/>
      <c r="C17" s="261" t="s">
        <v>168</v>
      </c>
      <c r="D17" s="257"/>
      <c r="E17" s="257"/>
      <c r="F17" s="257"/>
      <c r="G17" s="257"/>
      <c r="H17" s="419">
        <f>H9*E14*E15*E12*E16</f>
        <v>8.2944000000000013</v>
      </c>
      <c r="I17" s="419"/>
      <c r="J17" s="419"/>
      <c r="K17" s="283">
        <f>H17*1000</f>
        <v>8294.4000000000015</v>
      </c>
    </row>
    <row r="18" spans="1:18" ht="26.25" hidden="1" customHeight="1">
      <c r="A18" s="255"/>
      <c r="B18" s="351"/>
      <c r="C18" s="256" t="s">
        <v>243</v>
      </c>
      <c r="D18" s="291"/>
      <c r="E18" s="291"/>
      <c r="F18" s="291"/>
      <c r="G18" s="291"/>
      <c r="H18" s="412"/>
      <c r="I18" s="412"/>
      <c r="J18" s="412"/>
      <c r="K18" s="301"/>
      <c r="L18" s="301"/>
    </row>
    <row r="19" spans="1:18" ht="38.25" hidden="1" customHeight="1">
      <c r="A19" s="255">
        <v>1</v>
      </c>
      <c r="B19" s="258" t="s">
        <v>151</v>
      </c>
      <c r="C19" s="259" t="s">
        <v>152</v>
      </c>
      <c r="D19" s="291" t="s">
        <v>141</v>
      </c>
      <c r="E19" s="291">
        <v>225.5</v>
      </c>
      <c r="F19" s="260">
        <v>21.6</v>
      </c>
      <c r="G19" s="291">
        <v>0</v>
      </c>
      <c r="H19" s="418">
        <f>(E19*G19+F19)*1</f>
        <v>21.6</v>
      </c>
      <c r="I19" s="418"/>
      <c r="J19" s="418"/>
      <c r="K19" s="301"/>
      <c r="L19" s="301"/>
    </row>
    <row r="20" spans="1:18" s="253" customFormat="1" ht="45" hidden="1" customHeight="1">
      <c r="A20" s="350">
        <v>2</v>
      </c>
      <c r="B20" s="258" t="s">
        <v>178</v>
      </c>
      <c r="C20" s="261" t="s">
        <v>172</v>
      </c>
      <c r="D20" s="351" t="s">
        <v>141</v>
      </c>
      <c r="E20" s="289">
        <v>199</v>
      </c>
      <c r="F20" s="289">
        <v>21.6</v>
      </c>
      <c r="G20" s="289">
        <v>0</v>
      </c>
      <c r="H20" s="413">
        <v>21.6</v>
      </c>
      <c r="I20" s="413"/>
      <c r="J20" s="413"/>
      <c r="K20" s="302"/>
      <c r="L20" s="302"/>
    </row>
    <row r="21" spans="1:18" s="281" customFormat="1" ht="46.8" hidden="1">
      <c r="A21" s="277"/>
      <c r="B21" s="278" t="s">
        <v>179</v>
      </c>
      <c r="C21" s="279" t="s">
        <v>155</v>
      </c>
      <c r="D21" s="349"/>
      <c r="E21" s="280">
        <v>1</v>
      </c>
      <c r="F21" s="349"/>
      <c r="G21" s="349"/>
      <c r="H21" s="403"/>
      <c r="I21" s="403"/>
      <c r="J21" s="403"/>
      <c r="R21" s="282"/>
    </row>
    <row r="22" spans="1:18" s="281" customFormat="1" ht="37.5" hidden="1" customHeight="1">
      <c r="A22" s="277"/>
      <c r="B22" s="278" t="s">
        <v>180</v>
      </c>
      <c r="C22" s="279" t="s">
        <v>143</v>
      </c>
      <c r="D22" s="349"/>
      <c r="E22" s="280">
        <v>1</v>
      </c>
      <c r="F22" s="349"/>
      <c r="G22" s="349"/>
      <c r="H22" s="403"/>
      <c r="I22" s="403"/>
      <c r="J22" s="403"/>
      <c r="R22" s="282"/>
    </row>
    <row r="23" spans="1:18" s="281" customFormat="1" ht="38.25" hidden="1" customHeight="1">
      <c r="A23" s="277"/>
      <c r="B23" s="278" t="s">
        <v>196</v>
      </c>
      <c r="C23" s="279" t="s">
        <v>195</v>
      </c>
      <c r="D23" s="349"/>
      <c r="E23" s="280">
        <v>0.5</v>
      </c>
      <c r="F23" s="349"/>
      <c r="G23" s="349"/>
      <c r="H23" s="403"/>
      <c r="I23" s="403"/>
      <c r="J23" s="403"/>
      <c r="R23" s="282"/>
    </row>
    <row r="24" spans="1:18" s="281" customFormat="1" ht="38.25" hidden="1" customHeight="1">
      <c r="A24" s="277"/>
      <c r="B24" s="278" t="s">
        <v>181</v>
      </c>
      <c r="C24" s="279" t="s">
        <v>153</v>
      </c>
      <c r="D24" s="349"/>
      <c r="E24" s="280">
        <v>0.8</v>
      </c>
      <c r="F24" s="349"/>
      <c r="G24" s="349"/>
      <c r="H24" s="403"/>
      <c r="I24" s="403"/>
      <c r="J24" s="403"/>
      <c r="R24" s="282"/>
    </row>
    <row r="25" spans="1:18" s="281" customFormat="1" ht="46.8" hidden="1">
      <c r="A25" s="277"/>
      <c r="B25" s="278" t="s">
        <v>241</v>
      </c>
      <c r="C25" s="279" t="s">
        <v>240</v>
      </c>
      <c r="D25" s="349"/>
      <c r="E25" s="280">
        <v>0.3</v>
      </c>
      <c r="F25" s="349"/>
      <c r="G25" s="349"/>
      <c r="H25" s="403"/>
      <c r="I25" s="403"/>
      <c r="J25" s="403"/>
      <c r="R25" s="282"/>
    </row>
    <row r="26" spans="1:18" ht="15.75" hidden="1" customHeight="1">
      <c r="A26" s="255"/>
      <c r="B26" s="291"/>
      <c r="C26" s="261" t="s">
        <v>168</v>
      </c>
      <c r="D26" s="291"/>
      <c r="E26" s="291"/>
      <c r="F26" s="291"/>
      <c r="G26" s="291"/>
      <c r="H26" s="419">
        <f>H20*E23*E25*E24</f>
        <v>2.5920000000000005</v>
      </c>
      <c r="I26" s="419"/>
      <c r="J26" s="419"/>
      <c r="K26" s="283">
        <f>H26*1000</f>
        <v>2592.0000000000005</v>
      </c>
    </row>
    <row r="27" spans="1:18" ht="26.25" hidden="1" customHeight="1">
      <c r="A27" s="255"/>
      <c r="B27" s="351"/>
      <c r="C27" s="256" t="s">
        <v>244</v>
      </c>
      <c r="D27" s="291"/>
      <c r="E27" s="291"/>
      <c r="F27" s="291"/>
      <c r="G27" s="291"/>
      <c r="H27" s="412"/>
      <c r="I27" s="412"/>
      <c r="J27" s="412"/>
      <c r="K27" s="301"/>
      <c r="L27" s="301"/>
    </row>
    <row r="28" spans="1:18" ht="38.25" hidden="1" customHeight="1">
      <c r="A28" s="255">
        <v>1</v>
      </c>
      <c r="B28" s="258" t="s">
        <v>151</v>
      </c>
      <c r="C28" s="259" t="s">
        <v>152</v>
      </c>
      <c r="D28" s="291" t="s">
        <v>141</v>
      </c>
      <c r="E28" s="291">
        <v>225.5</v>
      </c>
      <c r="F28" s="260">
        <v>21.6</v>
      </c>
      <c r="G28" s="291">
        <v>0</v>
      </c>
      <c r="H28" s="418">
        <f>(E28*G28+F28)*1</f>
        <v>21.6</v>
      </c>
      <c r="I28" s="418"/>
      <c r="J28" s="418"/>
      <c r="K28" s="301"/>
      <c r="L28" s="301"/>
    </row>
    <row r="29" spans="1:18" s="253" customFormat="1" ht="45" hidden="1" customHeight="1">
      <c r="A29" s="350">
        <v>3</v>
      </c>
      <c r="B29" s="258" t="s">
        <v>178</v>
      </c>
      <c r="C29" s="261" t="s">
        <v>172</v>
      </c>
      <c r="D29" s="351" t="s">
        <v>141</v>
      </c>
      <c r="E29" s="289">
        <v>19</v>
      </c>
      <c r="F29" s="289">
        <v>21.6</v>
      </c>
      <c r="G29" s="289">
        <v>0</v>
      </c>
      <c r="H29" s="413">
        <v>21.6</v>
      </c>
      <c r="I29" s="413"/>
      <c r="J29" s="413"/>
      <c r="K29" s="302"/>
      <c r="L29" s="302"/>
    </row>
    <row r="30" spans="1:18" s="281" customFormat="1" ht="46.8" hidden="1">
      <c r="A30" s="277"/>
      <c r="B30" s="278" t="s">
        <v>179</v>
      </c>
      <c r="C30" s="279" t="s">
        <v>155</v>
      </c>
      <c r="D30" s="349"/>
      <c r="E30" s="280">
        <v>1</v>
      </c>
      <c r="F30" s="349"/>
      <c r="G30" s="349"/>
      <c r="H30" s="403"/>
      <c r="I30" s="403"/>
      <c r="J30" s="403"/>
      <c r="R30" s="282"/>
    </row>
    <row r="31" spans="1:18" s="281" customFormat="1" ht="37.5" hidden="1" customHeight="1">
      <c r="A31" s="277"/>
      <c r="B31" s="278" t="s">
        <v>180</v>
      </c>
      <c r="C31" s="279" t="s">
        <v>143</v>
      </c>
      <c r="D31" s="349"/>
      <c r="E31" s="280">
        <v>1</v>
      </c>
      <c r="F31" s="349"/>
      <c r="G31" s="349"/>
      <c r="H31" s="403"/>
      <c r="I31" s="403"/>
      <c r="J31" s="403"/>
      <c r="R31" s="282"/>
    </row>
    <row r="32" spans="1:18" s="281" customFormat="1" ht="38.25" hidden="1" customHeight="1">
      <c r="A32" s="277"/>
      <c r="B32" s="278" t="s">
        <v>196</v>
      </c>
      <c r="C32" s="279" t="s">
        <v>195</v>
      </c>
      <c r="D32" s="349"/>
      <c r="E32" s="280">
        <v>0.5</v>
      </c>
      <c r="F32" s="349"/>
      <c r="G32" s="349"/>
      <c r="H32" s="403"/>
      <c r="I32" s="403"/>
      <c r="J32" s="403"/>
      <c r="R32" s="282"/>
    </row>
    <row r="33" spans="1:18" s="281" customFormat="1" ht="38.25" hidden="1" customHeight="1">
      <c r="A33" s="277"/>
      <c r="B33" s="278" t="s">
        <v>181</v>
      </c>
      <c r="C33" s="279" t="s">
        <v>153</v>
      </c>
      <c r="D33" s="349"/>
      <c r="E33" s="280">
        <v>0.8</v>
      </c>
      <c r="F33" s="349"/>
      <c r="G33" s="349"/>
      <c r="H33" s="403"/>
      <c r="I33" s="403"/>
      <c r="J33" s="403"/>
      <c r="R33" s="282"/>
    </row>
    <row r="34" spans="1:18" s="281" customFormat="1" ht="47.25" hidden="1" customHeight="1">
      <c r="A34" s="277"/>
      <c r="B34" s="278" t="s">
        <v>179</v>
      </c>
      <c r="C34" s="279" t="s">
        <v>239</v>
      </c>
      <c r="D34" s="349"/>
      <c r="E34" s="280">
        <v>0.8</v>
      </c>
      <c r="F34" s="349"/>
      <c r="G34" s="349"/>
      <c r="H34" s="403"/>
      <c r="I34" s="403"/>
      <c r="J34" s="403"/>
      <c r="R34" s="282"/>
    </row>
    <row r="35" spans="1:18" s="281" customFormat="1" ht="46.8" hidden="1">
      <c r="A35" s="277"/>
      <c r="B35" s="278" t="s">
        <v>241</v>
      </c>
      <c r="C35" s="279" t="s">
        <v>240</v>
      </c>
      <c r="D35" s="349"/>
      <c r="E35" s="280">
        <v>0.3</v>
      </c>
      <c r="F35" s="349"/>
      <c r="G35" s="349"/>
      <c r="H35" s="403"/>
      <c r="I35" s="403"/>
      <c r="J35" s="403"/>
      <c r="R35" s="282"/>
    </row>
    <row r="36" spans="1:18" ht="15.75" hidden="1" customHeight="1">
      <c r="A36" s="255"/>
      <c r="B36" s="291"/>
      <c r="C36" s="261" t="s">
        <v>168</v>
      </c>
      <c r="D36" s="291"/>
      <c r="E36" s="291"/>
      <c r="F36" s="291"/>
      <c r="G36" s="291"/>
      <c r="H36" s="419">
        <f>H29*E32*E35*E33*E34</f>
        <v>2.0736000000000003</v>
      </c>
      <c r="I36" s="419"/>
      <c r="J36" s="419"/>
      <c r="K36" s="283">
        <f>H36*1000</f>
        <v>2073.6000000000004</v>
      </c>
    </row>
    <row r="37" spans="1:18" ht="26.25" hidden="1" customHeight="1">
      <c r="A37" s="255"/>
      <c r="B37" s="293"/>
      <c r="C37" s="256" t="s">
        <v>242</v>
      </c>
      <c r="D37" s="291"/>
      <c r="E37" s="291"/>
      <c r="F37" s="291"/>
      <c r="G37" s="291"/>
      <c r="H37" s="412"/>
      <c r="I37" s="412"/>
      <c r="J37" s="412"/>
      <c r="K37" s="301"/>
      <c r="L37" s="301"/>
    </row>
    <row r="38" spans="1:18" ht="38.25" hidden="1" customHeight="1">
      <c r="A38" s="255">
        <v>4</v>
      </c>
      <c r="B38" s="258" t="s">
        <v>178</v>
      </c>
      <c r="C38" s="259" t="s">
        <v>152</v>
      </c>
      <c r="D38" s="291" t="s">
        <v>141</v>
      </c>
      <c r="E38" s="291">
        <v>12</v>
      </c>
      <c r="F38" s="260">
        <v>21.6</v>
      </c>
      <c r="G38" s="291">
        <v>0</v>
      </c>
      <c r="H38" s="418">
        <f>(E38*G38+F38)*1</f>
        <v>21.6</v>
      </c>
      <c r="I38" s="418"/>
      <c r="J38" s="418"/>
      <c r="K38" s="301"/>
      <c r="L38" s="301"/>
    </row>
    <row r="39" spans="1:18" s="253" customFormat="1" ht="45" hidden="1" customHeight="1">
      <c r="A39" s="292">
        <v>2</v>
      </c>
      <c r="B39" s="258" t="s">
        <v>178</v>
      </c>
      <c r="C39" s="261" t="s">
        <v>172</v>
      </c>
      <c r="D39" s="293" t="s">
        <v>141</v>
      </c>
      <c r="E39" s="289">
        <v>161</v>
      </c>
      <c r="F39" s="289">
        <v>21.6</v>
      </c>
      <c r="G39" s="289">
        <v>0</v>
      </c>
      <c r="H39" s="413">
        <v>21.6</v>
      </c>
      <c r="I39" s="413"/>
      <c r="J39" s="413"/>
      <c r="K39" s="302"/>
      <c r="L39" s="302"/>
    </row>
    <row r="40" spans="1:18" s="253" customFormat="1" ht="45" hidden="1" customHeight="1">
      <c r="A40" s="333">
        <v>2</v>
      </c>
      <c r="B40" s="258" t="s">
        <v>178</v>
      </c>
      <c r="C40" s="261" t="s">
        <v>231</v>
      </c>
      <c r="D40" s="334" t="s">
        <v>141</v>
      </c>
      <c r="E40" s="289">
        <v>543</v>
      </c>
      <c r="F40" s="289">
        <v>9.1</v>
      </c>
      <c r="G40" s="289">
        <v>0.05</v>
      </c>
      <c r="H40" s="419">
        <f>E40*G40+F40</f>
        <v>36.25</v>
      </c>
      <c r="I40" s="419"/>
      <c r="J40" s="419"/>
      <c r="K40" s="302"/>
      <c r="L40" s="302"/>
    </row>
    <row r="41" spans="1:18" s="281" customFormat="1" ht="46.8" hidden="1">
      <c r="A41" s="277"/>
      <c r="B41" s="278" t="s">
        <v>179</v>
      </c>
      <c r="C41" s="279" t="s">
        <v>155</v>
      </c>
      <c r="D41" s="335"/>
      <c r="E41" s="280">
        <v>1</v>
      </c>
      <c r="F41" s="335"/>
      <c r="G41" s="335"/>
      <c r="H41" s="422"/>
      <c r="I41" s="423"/>
      <c r="J41" s="424"/>
      <c r="R41" s="282"/>
    </row>
    <row r="42" spans="1:18" s="281" customFormat="1" ht="37.5" hidden="1" customHeight="1">
      <c r="A42" s="277"/>
      <c r="B42" s="278" t="s">
        <v>180</v>
      </c>
      <c r="C42" s="279" t="s">
        <v>143</v>
      </c>
      <c r="D42" s="290"/>
      <c r="E42" s="280">
        <v>1</v>
      </c>
      <c r="F42" s="290"/>
      <c r="G42" s="290"/>
      <c r="H42" s="403"/>
      <c r="I42" s="403"/>
      <c r="J42" s="403"/>
      <c r="R42" s="282"/>
    </row>
    <row r="43" spans="1:18" s="281" customFormat="1" ht="38.25" hidden="1" customHeight="1">
      <c r="A43" s="277"/>
      <c r="B43" s="278" t="s">
        <v>196</v>
      </c>
      <c r="C43" s="279" t="s">
        <v>195</v>
      </c>
      <c r="D43" s="290"/>
      <c r="E43" s="280">
        <v>0.5</v>
      </c>
      <c r="F43" s="290"/>
      <c r="G43" s="290"/>
      <c r="H43" s="403"/>
      <c r="I43" s="403"/>
      <c r="J43" s="403"/>
      <c r="R43" s="282"/>
    </row>
    <row r="44" spans="1:18" s="281" customFormat="1" ht="38.25" hidden="1" customHeight="1">
      <c r="A44" s="277"/>
      <c r="B44" s="278" t="s">
        <v>181</v>
      </c>
      <c r="C44" s="279" t="s">
        <v>153</v>
      </c>
      <c r="D44" s="349"/>
      <c r="E44" s="280">
        <v>1</v>
      </c>
      <c r="F44" s="349"/>
      <c r="G44" s="349"/>
      <c r="H44" s="403"/>
      <c r="I44" s="403"/>
      <c r="J44" s="403"/>
      <c r="R44" s="282"/>
    </row>
    <row r="45" spans="1:18" s="281" customFormat="1" ht="47.25" hidden="1" customHeight="1">
      <c r="A45" s="277"/>
      <c r="B45" s="278" t="s">
        <v>179</v>
      </c>
      <c r="C45" s="279" t="s">
        <v>239</v>
      </c>
      <c r="D45" s="290"/>
      <c r="E45" s="280">
        <v>0.8</v>
      </c>
      <c r="F45" s="290"/>
      <c r="G45" s="290"/>
      <c r="H45" s="403"/>
      <c r="I45" s="403"/>
      <c r="J45" s="403"/>
      <c r="R45" s="282"/>
    </row>
    <row r="46" spans="1:18" ht="15.75" hidden="1" customHeight="1">
      <c r="A46" s="255"/>
      <c r="B46" s="291"/>
      <c r="C46" s="261" t="s">
        <v>168</v>
      </c>
      <c r="D46" s="291"/>
      <c r="E46" s="291"/>
      <c r="F46" s="291"/>
      <c r="G46" s="291"/>
      <c r="H46" s="419">
        <f>H9*E12*E14*E15</f>
        <v>6.9120000000000008</v>
      </c>
      <c r="I46" s="419"/>
      <c r="J46" s="419"/>
      <c r="K46" s="283">
        <f>H46*1000</f>
        <v>6912.0000000000009</v>
      </c>
    </row>
    <row r="47" spans="1:18" ht="15.75" customHeight="1">
      <c r="A47" s="255"/>
      <c r="B47" s="291"/>
      <c r="C47" s="261" t="s">
        <v>197</v>
      </c>
      <c r="D47" s="291"/>
      <c r="E47" s="291"/>
      <c r="F47" s="291"/>
      <c r="G47" s="291"/>
      <c r="H47" s="419">
        <f>H17</f>
        <v>8.2944000000000013</v>
      </c>
      <c r="I47" s="419"/>
      <c r="J47" s="419"/>
      <c r="K47" s="283">
        <f>H47</f>
        <v>8.2944000000000013</v>
      </c>
    </row>
    <row r="48" spans="1:18" ht="18.75" hidden="1" customHeight="1">
      <c r="A48" s="255"/>
      <c r="B48" s="257"/>
      <c r="C48" s="259" t="s">
        <v>0</v>
      </c>
      <c r="D48" s="257" t="s">
        <v>148</v>
      </c>
      <c r="E48" s="257"/>
      <c r="F48" s="257"/>
      <c r="G48" s="257"/>
      <c r="H48" s="418"/>
      <c r="I48" s="418"/>
      <c r="J48" s="418"/>
    </row>
    <row r="49" spans="1:13" s="266" customFormat="1" ht="18.75" hidden="1" customHeight="1">
      <c r="A49" s="262"/>
      <c r="B49" s="263"/>
      <c r="C49" s="264" t="s">
        <v>174</v>
      </c>
      <c r="D49" s="263" t="s">
        <v>63</v>
      </c>
      <c r="E49" s="265">
        <v>1</v>
      </c>
      <c r="F49" s="263"/>
      <c r="G49" s="263"/>
      <c r="H49" s="417">
        <f>H17*E49</f>
        <v>8.2944000000000013</v>
      </c>
      <c r="I49" s="417"/>
      <c r="J49" s="417"/>
    </row>
    <row r="50" spans="1:13" ht="26.25" customHeight="1">
      <c r="A50" s="255" t="s">
        <v>142</v>
      </c>
      <c r="B50" s="257"/>
      <c r="C50" s="267" t="s">
        <v>62</v>
      </c>
      <c r="D50" s="414"/>
      <c r="E50" s="414"/>
      <c r="F50" s="268"/>
      <c r="G50" s="268"/>
      <c r="H50" s="415"/>
      <c r="I50" s="416"/>
      <c r="J50" s="416"/>
    </row>
    <row r="51" spans="1:13" ht="93.6">
      <c r="A51" s="255"/>
      <c r="B51" s="263" t="s">
        <v>280</v>
      </c>
      <c r="C51" s="269" t="s">
        <v>279</v>
      </c>
      <c r="D51" s="263" t="s">
        <v>63</v>
      </c>
      <c r="E51" s="263">
        <v>7.4610000000000003</v>
      </c>
      <c r="F51" s="257"/>
      <c r="G51" s="257"/>
      <c r="H51" s="420">
        <f>E51*H47</f>
        <v>61.884518400000012</v>
      </c>
      <c r="I51" s="420"/>
      <c r="J51" s="420"/>
    </row>
    <row r="52" spans="1:13" ht="22.5" customHeight="1" thickBot="1">
      <c r="A52" s="270" t="s">
        <v>142</v>
      </c>
      <c r="B52" s="271"/>
      <c r="C52" s="272" t="s">
        <v>64</v>
      </c>
      <c r="D52" s="273"/>
      <c r="E52" s="273"/>
      <c r="F52" s="274"/>
      <c r="G52" s="274"/>
      <c r="H52" s="419">
        <f>H51*1000</f>
        <v>61884.518400000008</v>
      </c>
      <c r="I52" s="419"/>
      <c r="J52" s="419"/>
      <c r="K52" s="284"/>
      <c r="L52" s="421"/>
      <c r="M52" s="421"/>
    </row>
    <row r="53" spans="1:13" ht="15.75" customHeight="1"/>
    <row r="54" spans="1:13" ht="15.75" customHeight="1"/>
    <row r="55" spans="1:13" ht="15.75" customHeight="1">
      <c r="C55" s="251" t="s">
        <v>226</v>
      </c>
      <c r="D55" s="251"/>
      <c r="E55" s="251"/>
    </row>
  </sheetData>
  <mergeCells count="59">
    <mergeCell ref="H36:J36"/>
    <mergeCell ref="H34:J34"/>
    <mergeCell ref="H28:J28"/>
    <mergeCell ref="H29:J29"/>
    <mergeCell ref="H30:J30"/>
    <mergeCell ref="H31:J31"/>
    <mergeCell ref="H32:J32"/>
    <mergeCell ref="H26:J26"/>
    <mergeCell ref="H24:J24"/>
    <mergeCell ref="H27:J27"/>
    <mergeCell ref="H33:J33"/>
    <mergeCell ref="H35:J35"/>
    <mergeCell ref="H51:J51"/>
    <mergeCell ref="H52:J52"/>
    <mergeCell ref="L52:M52"/>
    <mergeCell ref="H12:J12"/>
    <mergeCell ref="H13:J13"/>
    <mergeCell ref="H14:J14"/>
    <mergeCell ref="H37:J37"/>
    <mergeCell ref="H38:J38"/>
    <mergeCell ref="H39:J39"/>
    <mergeCell ref="H41:J41"/>
    <mergeCell ref="H42:J42"/>
    <mergeCell ref="H43:J43"/>
    <mergeCell ref="H45:J45"/>
    <mergeCell ref="H46:J46"/>
    <mergeCell ref="H47:J47"/>
    <mergeCell ref="H25:J25"/>
    <mergeCell ref="D50:E50"/>
    <mergeCell ref="H50:J50"/>
    <mergeCell ref="H49:J49"/>
    <mergeCell ref="H9:J9"/>
    <mergeCell ref="H15:J15"/>
    <mergeCell ref="H17:J17"/>
    <mergeCell ref="H48:J48"/>
    <mergeCell ref="H11:J11"/>
    <mergeCell ref="H40:J40"/>
    <mergeCell ref="H44:J44"/>
    <mergeCell ref="H18:J18"/>
    <mergeCell ref="H19:J19"/>
    <mergeCell ref="H20:J20"/>
    <mergeCell ref="H21:J21"/>
    <mergeCell ref="H22:J22"/>
    <mergeCell ref="H23:J23"/>
    <mergeCell ref="H16:J16"/>
    <mergeCell ref="F1:J1"/>
    <mergeCell ref="A2:J2"/>
    <mergeCell ref="A3:J3"/>
    <mergeCell ref="A4:J4"/>
    <mergeCell ref="A6:A7"/>
    <mergeCell ref="B6:B7"/>
    <mergeCell ref="C6:C7"/>
    <mergeCell ref="D6:D7"/>
    <mergeCell ref="E6:E7"/>
    <mergeCell ref="F6:G6"/>
    <mergeCell ref="H6:J6"/>
    <mergeCell ref="H7:J7"/>
    <mergeCell ref="H8:J8"/>
    <mergeCell ref="H10:J10"/>
  </mergeCells>
  <pageMargins left="0.51181102362204722" right="0.31496062992125984" top="0.55118110236220474" bottom="0.55118110236220474" header="0.31496062992125984" footer="0.31496062992125984"/>
  <pageSetup paperSize="9" scale="65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"/>
  <sheetViews>
    <sheetView view="pageBreakPreview" zoomScaleSheetLayoutView="100" workbookViewId="0"/>
  </sheetViews>
  <sheetFormatPr defaultRowHeight="13.2"/>
  <cols>
    <col min="1" max="1" width="4.33203125" customWidth="1"/>
    <col min="2" max="2" width="17.6640625" customWidth="1"/>
    <col min="3" max="3" width="50" customWidth="1"/>
    <col min="4" max="5" width="12.109375" customWidth="1"/>
    <col min="6" max="6" width="9.5546875" bestFit="1" customWidth="1"/>
    <col min="7" max="7" width="17.109375" customWidth="1"/>
    <col min="8" max="8" width="4.6640625" customWidth="1"/>
    <col min="257" max="257" width="4.6640625" customWidth="1"/>
    <col min="258" max="258" width="14.5546875" customWidth="1"/>
    <col min="259" max="259" width="26.6640625" customWidth="1"/>
    <col min="260" max="260" width="10.33203125" customWidth="1"/>
    <col min="261" max="261" width="9.88671875" customWidth="1"/>
    <col min="262" max="262" width="9.5546875" bestFit="1" customWidth="1"/>
    <col min="263" max="263" width="12.88671875" customWidth="1"/>
    <col min="264" max="264" width="4.6640625" customWidth="1"/>
    <col min="513" max="513" width="4.6640625" customWidth="1"/>
    <col min="514" max="514" width="14.5546875" customWidth="1"/>
    <col min="515" max="515" width="26.6640625" customWidth="1"/>
    <col min="516" max="516" width="10.33203125" customWidth="1"/>
    <col min="517" max="517" width="9.88671875" customWidth="1"/>
    <col min="518" max="518" width="9.5546875" bestFit="1" customWidth="1"/>
    <col min="519" max="519" width="12.88671875" customWidth="1"/>
    <col min="520" max="520" width="4.6640625" customWidth="1"/>
    <col min="769" max="769" width="4.6640625" customWidth="1"/>
    <col min="770" max="770" width="14.5546875" customWidth="1"/>
    <col min="771" max="771" width="26.6640625" customWidth="1"/>
    <col min="772" max="772" width="10.33203125" customWidth="1"/>
    <col min="773" max="773" width="9.88671875" customWidth="1"/>
    <col min="774" max="774" width="9.5546875" bestFit="1" customWidth="1"/>
    <col min="775" max="775" width="12.88671875" customWidth="1"/>
    <col min="776" max="776" width="4.6640625" customWidth="1"/>
    <col min="1025" max="1025" width="4.6640625" customWidth="1"/>
    <col min="1026" max="1026" width="14.5546875" customWidth="1"/>
    <col min="1027" max="1027" width="26.6640625" customWidth="1"/>
    <col min="1028" max="1028" width="10.33203125" customWidth="1"/>
    <col min="1029" max="1029" width="9.88671875" customWidth="1"/>
    <col min="1030" max="1030" width="9.5546875" bestFit="1" customWidth="1"/>
    <col min="1031" max="1031" width="12.88671875" customWidth="1"/>
    <col min="1032" max="1032" width="4.6640625" customWidth="1"/>
    <col min="1281" max="1281" width="4.6640625" customWidth="1"/>
    <col min="1282" max="1282" width="14.5546875" customWidth="1"/>
    <col min="1283" max="1283" width="26.6640625" customWidth="1"/>
    <col min="1284" max="1284" width="10.33203125" customWidth="1"/>
    <col min="1285" max="1285" width="9.88671875" customWidth="1"/>
    <col min="1286" max="1286" width="9.5546875" bestFit="1" customWidth="1"/>
    <col min="1287" max="1287" width="12.88671875" customWidth="1"/>
    <col min="1288" max="1288" width="4.6640625" customWidth="1"/>
    <col min="1537" max="1537" width="4.6640625" customWidth="1"/>
    <col min="1538" max="1538" width="14.5546875" customWidth="1"/>
    <col min="1539" max="1539" width="26.6640625" customWidth="1"/>
    <col min="1540" max="1540" width="10.33203125" customWidth="1"/>
    <col min="1541" max="1541" width="9.88671875" customWidth="1"/>
    <col min="1542" max="1542" width="9.5546875" bestFit="1" customWidth="1"/>
    <col min="1543" max="1543" width="12.88671875" customWidth="1"/>
    <col min="1544" max="1544" width="4.6640625" customWidth="1"/>
    <col min="1793" max="1793" width="4.6640625" customWidth="1"/>
    <col min="1794" max="1794" width="14.5546875" customWidth="1"/>
    <col min="1795" max="1795" width="26.6640625" customWidth="1"/>
    <col min="1796" max="1796" width="10.33203125" customWidth="1"/>
    <col min="1797" max="1797" width="9.88671875" customWidth="1"/>
    <col min="1798" max="1798" width="9.5546875" bestFit="1" customWidth="1"/>
    <col min="1799" max="1799" width="12.88671875" customWidth="1"/>
    <col min="1800" max="1800" width="4.6640625" customWidth="1"/>
    <col min="2049" max="2049" width="4.6640625" customWidth="1"/>
    <col min="2050" max="2050" width="14.5546875" customWidth="1"/>
    <col min="2051" max="2051" width="26.6640625" customWidth="1"/>
    <col min="2052" max="2052" width="10.33203125" customWidth="1"/>
    <col min="2053" max="2053" width="9.88671875" customWidth="1"/>
    <col min="2054" max="2054" width="9.5546875" bestFit="1" customWidth="1"/>
    <col min="2055" max="2055" width="12.88671875" customWidth="1"/>
    <col min="2056" max="2056" width="4.6640625" customWidth="1"/>
    <col min="2305" max="2305" width="4.6640625" customWidth="1"/>
    <col min="2306" max="2306" width="14.5546875" customWidth="1"/>
    <col min="2307" max="2307" width="26.6640625" customWidth="1"/>
    <col min="2308" max="2308" width="10.33203125" customWidth="1"/>
    <col min="2309" max="2309" width="9.88671875" customWidth="1"/>
    <col min="2310" max="2310" width="9.5546875" bestFit="1" customWidth="1"/>
    <col min="2311" max="2311" width="12.88671875" customWidth="1"/>
    <col min="2312" max="2312" width="4.6640625" customWidth="1"/>
    <col min="2561" max="2561" width="4.6640625" customWidth="1"/>
    <col min="2562" max="2562" width="14.5546875" customWidth="1"/>
    <col min="2563" max="2563" width="26.6640625" customWidth="1"/>
    <col min="2564" max="2564" width="10.33203125" customWidth="1"/>
    <col min="2565" max="2565" width="9.88671875" customWidth="1"/>
    <col min="2566" max="2566" width="9.5546875" bestFit="1" customWidth="1"/>
    <col min="2567" max="2567" width="12.88671875" customWidth="1"/>
    <col min="2568" max="2568" width="4.6640625" customWidth="1"/>
    <col min="2817" max="2817" width="4.6640625" customWidth="1"/>
    <col min="2818" max="2818" width="14.5546875" customWidth="1"/>
    <col min="2819" max="2819" width="26.6640625" customWidth="1"/>
    <col min="2820" max="2820" width="10.33203125" customWidth="1"/>
    <col min="2821" max="2821" width="9.88671875" customWidth="1"/>
    <col min="2822" max="2822" width="9.5546875" bestFit="1" customWidth="1"/>
    <col min="2823" max="2823" width="12.88671875" customWidth="1"/>
    <col min="2824" max="2824" width="4.6640625" customWidth="1"/>
    <col min="3073" max="3073" width="4.6640625" customWidth="1"/>
    <col min="3074" max="3074" width="14.5546875" customWidth="1"/>
    <col min="3075" max="3075" width="26.6640625" customWidth="1"/>
    <col min="3076" max="3076" width="10.33203125" customWidth="1"/>
    <col min="3077" max="3077" width="9.88671875" customWidth="1"/>
    <col min="3078" max="3078" width="9.5546875" bestFit="1" customWidth="1"/>
    <col min="3079" max="3079" width="12.88671875" customWidth="1"/>
    <col min="3080" max="3080" width="4.6640625" customWidth="1"/>
    <col min="3329" max="3329" width="4.6640625" customWidth="1"/>
    <col min="3330" max="3330" width="14.5546875" customWidth="1"/>
    <col min="3331" max="3331" width="26.6640625" customWidth="1"/>
    <col min="3332" max="3332" width="10.33203125" customWidth="1"/>
    <col min="3333" max="3333" width="9.88671875" customWidth="1"/>
    <col min="3334" max="3334" width="9.5546875" bestFit="1" customWidth="1"/>
    <col min="3335" max="3335" width="12.88671875" customWidth="1"/>
    <col min="3336" max="3336" width="4.6640625" customWidth="1"/>
    <col min="3585" max="3585" width="4.6640625" customWidth="1"/>
    <col min="3586" max="3586" width="14.5546875" customWidth="1"/>
    <col min="3587" max="3587" width="26.6640625" customWidth="1"/>
    <col min="3588" max="3588" width="10.33203125" customWidth="1"/>
    <col min="3589" max="3589" width="9.88671875" customWidth="1"/>
    <col min="3590" max="3590" width="9.5546875" bestFit="1" customWidth="1"/>
    <col min="3591" max="3591" width="12.88671875" customWidth="1"/>
    <col min="3592" max="3592" width="4.6640625" customWidth="1"/>
    <col min="3841" max="3841" width="4.6640625" customWidth="1"/>
    <col min="3842" max="3842" width="14.5546875" customWidth="1"/>
    <col min="3843" max="3843" width="26.6640625" customWidth="1"/>
    <col min="3844" max="3844" width="10.33203125" customWidth="1"/>
    <col min="3845" max="3845" width="9.88671875" customWidth="1"/>
    <col min="3846" max="3846" width="9.5546875" bestFit="1" customWidth="1"/>
    <col min="3847" max="3847" width="12.88671875" customWidth="1"/>
    <col min="3848" max="3848" width="4.6640625" customWidth="1"/>
    <col min="4097" max="4097" width="4.6640625" customWidth="1"/>
    <col min="4098" max="4098" width="14.5546875" customWidth="1"/>
    <col min="4099" max="4099" width="26.6640625" customWidth="1"/>
    <col min="4100" max="4100" width="10.33203125" customWidth="1"/>
    <col min="4101" max="4101" width="9.88671875" customWidth="1"/>
    <col min="4102" max="4102" width="9.5546875" bestFit="1" customWidth="1"/>
    <col min="4103" max="4103" width="12.88671875" customWidth="1"/>
    <col min="4104" max="4104" width="4.6640625" customWidth="1"/>
    <col min="4353" max="4353" width="4.6640625" customWidth="1"/>
    <col min="4354" max="4354" width="14.5546875" customWidth="1"/>
    <col min="4355" max="4355" width="26.6640625" customWidth="1"/>
    <col min="4356" max="4356" width="10.33203125" customWidth="1"/>
    <col min="4357" max="4357" width="9.88671875" customWidth="1"/>
    <col min="4358" max="4358" width="9.5546875" bestFit="1" customWidth="1"/>
    <col min="4359" max="4359" width="12.88671875" customWidth="1"/>
    <col min="4360" max="4360" width="4.6640625" customWidth="1"/>
    <col min="4609" max="4609" width="4.6640625" customWidth="1"/>
    <col min="4610" max="4610" width="14.5546875" customWidth="1"/>
    <col min="4611" max="4611" width="26.6640625" customWidth="1"/>
    <col min="4612" max="4612" width="10.33203125" customWidth="1"/>
    <col min="4613" max="4613" width="9.88671875" customWidth="1"/>
    <col min="4614" max="4614" width="9.5546875" bestFit="1" customWidth="1"/>
    <col min="4615" max="4615" width="12.88671875" customWidth="1"/>
    <col min="4616" max="4616" width="4.6640625" customWidth="1"/>
    <col min="4865" max="4865" width="4.6640625" customWidth="1"/>
    <col min="4866" max="4866" width="14.5546875" customWidth="1"/>
    <col min="4867" max="4867" width="26.6640625" customWidth="1"/>
    <col min="4868" max="4868" width="10.33203125" customWidth="1"/>
    <col min="4869" max="4869" width="9.88671875" customWidth="1"/>
    <col min="4870" max="4870" width="9.5546875" bestFit="1" customWidth="1"/>
    <col min="4871" max="4871" width="12.88671875" customWidth="1"/>
    <col min="4872" max="4872" width="4.6640625" customWidth="1"/>
    <col min="5121" max="5121" width="4.6640625" customWidth="1"/>
    <col min="5122" max="5122" width="14.5546875" customWidth="1"/>
    <col min="5123" max="5123" width="26.6640625" customWidth="1"/>
    <col min="5124" max="5124" width="10.33203125" customWidth="1"/>
    <col min="5125" max="5125" width="9.88671875" customWidth="1"/>
    <col min="5126" max="5126" width="9.5546875" bestFit="1" customWidth="1"/>
    <col min="5127" max="5127" width="12.88671875" customWidth="1"/>
    <col min="5128" max="5128" width="4.6640625" customWidth="1"/>
    <col min="5377" max="5377" width="4.6640625" customWidth="1"/>
    <col min="5378" max="5378" width="14.5546875" customWidth="1"/>
    <col min="5379" max="5379" width="26.6640625" customWidth="1"/>
    <col min="5380" max="5380" width="10.33203125" customWidth="1"/>
    <col min="5381" max="5381" width="9.88671875" customWidth="1"/>
    <col min="5382" max="5382" width="9.5546875" bestFit="1" customWidth="1"/>
    <col min="5383" max="5383" width="12.88671875" customWidth="1"/>
    <col min="5384" max="5384" width="4.6640625" customWidth="1"/>
    <col min="5633" max="5633" width="4.6640625" customWidth="1"/>
    <col min="5634" max="5634" width="14.5546875" customWidth="1"/>
    <col min="5635" max="5635" width="26.6640625" customWidth="1"/>
    <col min="5636" max="5636" width="10.33203125" customWidth="1"/>
    <col min="5637" max="5637" width="9.88671875" customWidth="1"/>
    <col min="5638" max="5638" width="9.5546875" bestFit="1" customWidth="1"/>
    <col min="5639" max="5639" width="12.88671875" customWidth="1"/>
    <col min="5640" max="5640" width="4.6640625" customWidth="1"/>
    <col min="5889" max="5889" width="4.6640625" customWidth="1"/>
    <col min="5890" max="5890" width="14.5546875" customWidth="1"/>
    <col min="5891" max="5891" width="26.6640625" customWidth="1"/>
    <col min="5892" max="5892" width="10.33203125" customWidth="1"/>
    <col min="5893" max="5893" width="9.88671875" customWidth="1"/>
    <col min="5894" max="5894" width="9.5546875" bestFit="1" customWidth="1"/>
    <col min="5895" max="5895" width="12.88671875" customWidth="1"/>
    <col min="5896" max="5896" width="4.6640625" customWidth="1"/>
    <col min="6145" max="6145" width="4.6640625" customWidth="1"/>
    <col min="6146" max="6146" width="14.5546875" customWidth="1"/>
    <col min="6147" max="6147" width="26.6640625" customWidth="1"/>
    <col min="6148" max="6148" width="10.33203125" customWidth="1"/>
    <col min="6149" max="6149" width="9.88671875" customWidth="1"/>
    <col min="6150" max="6150" width="9.5546875" bestFit="1" customWidth="1"/>
    <col min="6151" max="6151" width="12.88671875" customWidth="1"/>
    <col min="6152" max="6152" width="4.6640625" customWidth="1"/>
    <col min="6401" max="6401" width="4.6640625" customWidth="1"/>
    <col min="6402" max="6402" width="14.5546875" customWidth="1"/>
    <col min="6403" max="6403" width="26.6640625" customWidth="1"/>
    <col min="6404" max="6404" width="10.33203125" customWidth="1"/>
    <col min="6405" max="6405" width="9.88671875" customWidth="1"/>
    <col min="6406" max="6406" width="9.5546875" bestFit="1" customWidth="1"/>
    <col min="6407" max="6407" width="12.88671875" customWidth="1"/>
    <col min="6408" max="6408" width="4.6640625" customWidth="1"/>
    <col min="6657" max="6657" width="4.6640625" customWidth="1"/>
    <col min="6658" max="6658" width="14.5546875" customWidth="1"/>
    <col min="6659" max="6659" width="26.6640625" customWidth="1"/>
    <col min="6660" max="6660" width="10.33203125" customWidth="1"/>
    <col min="6661" max="6661" width="9.88671875" customWidth="1"/>
    <col min="6662" max="6662" width="9.5546875" bestFit="1" customWidth="1"/>
    <col min="6663" max="6663" width="12.88671875" customWidth="1"/>
    <col min="6664" max="6664" width="4.6640625" customWidth="1"/>
    <col min="6913" max="6913" width="4.6640625" customWidth="1"/>
    <col min="6914" max="6914" width="14.5546875" customWidth="1"/>
    <col min="6915" max="6915" width="26.6640625" customWidth="1"/>
    <col min="6916" max="6916" width="10.33203125" customWidth="1"/>
    <col min="6917" max="6917" width="9.88671875" customWidth="1"/>
    <col min="6918" max="6918" width="9.5546875" bestFit="1" customWidth="1"/>
    <col min="6919" max="6919" width="12.88671875" customWidth="1"/>
    <col min="6920" max="6920" width="4.6640625" customWidth="1"/>
    <col min="7169" max="7169" width="4.6640625" customWidth="1"/>
    <col min="7170" max="7170" width="14.5546875" customWidth="1"/>
    <col min="7171" max="7171" width="26.6640625" customWidth="1"/>
    <col min="7172" max="7172" width="10.33203125" customWidth="1"/>
    <col min="7173" max="7173" width="9.88671875" customWidth="1"/>
    <col min="7174" max="7174" width="9.5546875" bestFit="1" customWidth="1"/>
    <col min="7175" max="7175" width="12.88671875" customWidth="1"/>
    <col min="7176" max="7176" width="4.6640625" customWidth="1"/>
    <col min="7425" max="7425" width="4.6640625" customWidth="1"/>
    <col min="7426" max="7426" width="14.5546875" customWidth="1"/>
    <col min="7427" max="7427" width="26.6640625" customWidth="1"/>
    <col min="7428" max="7428" width="10.33203125" customWidth="1"/>
    <col min="7429" max="7429" width="9.88671875" customWidth="1"/>
    <col min="7430" max="7430" width="9.5546875" bestFit="1" customWidth="1"/>
    <col min="7431" max="7431" width="12.88671875" customWidth="1"/>
    <col min="7432" max="7432" width="4.6640625" customWidth="1"/>
    <col min="7681" max="7681" width="4.6640625" customWidth="1"/>
    <col min="7682" max="7682" width="14.5546875" customWidth="1"/>
    <col min="7683" max="7683" width="26.6640625" customWidth="1"/>
    <col min="7684" max="7684" width="10.33203125" customWidth="1"/>
    <col min="7685" max="7685" width="9.88671875" customWidth="1"/>
    <col min="7686" max="7686" width="9.5546875" bestFit="1" customWidth="1"/>
    <col min="7687" max="7687" width="12.88671875" customWidth="1"/>
    <col min="7688" max="7688" width="4.6640625" customWidth="1"/>
    <col min="7937" max="7937" width="4.6640625" customWidth="1"/>
    <col min="7938" max="7938" width="14.5546875" customWidth="1"/>
    <col min="7939" max="7939" width="26.6640625" customWidth="1"/>
    <col min="7940" max="7940" width="10.33203125" customWidth="1"/>
    <col min="7941" max="7941" width="9.88671875" customWidth="1"/>
    <col min="7942" max="7942" width="9.5546875" bestFit="1" customWidth="1"/>
    <col min="7943" max="7943" width="12.88671875" customWidth="1"/>
    <col min="7944" max="7944" width="4.6640625" customWidth="1"/>
    <col min="8193" max="8193" width="4.6640625" customWidth="1"/>
    <col min="8194" max="8194" width="14.5546875" customWidth="1"/>
    <col min="8195" max="8195" width="26.6640625" customWidth="1"/>
    <col min="8196" max="8196" width="10.33203125" customWidth="1"/>
    <col min="8197" max="8197" width="9.88671875" customWidth="1"/>
    <col min="8198" max="8198" width="9.5546875" bestFit="1" customWidth="1"/>
    <col min="8199" max="8199" width="12.88671875" customWidth="1"/>
    <col min="8200" max="8200" width="4.6640625" customWidth="1"/>
    <col min="8449" max="8449" width="4.6640625" customWidth="1"/>
    <col min="8450" max="8450" width="14.5546875" customWidth="1"/>
    <col min="8451" max="8451" width="26.6640625" customWidth="1"/>
    <col min="8452" max="8452" width="10.33203125" customWidth="1"/>
    <col min="8453" max="8453" width="9.88671875" customWidth="1"/>
    <col min="8454" max="8454" width="9.5546875" bestFit="1" customWidth="1"/>
    <col min="8455" max="8455" width="12.88671875" customWidth="1"/>
    <col min="8456" max="8456" width="4.6640625" customWidth="1"/>
    <col min="8705" max="8705" width="4.6640625" customWidth="1"/>
    <col min="8706" max="8706" width="14.5546875" customWidth="1"/>
    <col min="8707" max="8707" width="26.6640625" customWidth="1"/>
    <col min="8708" max="8708" width="10.33203125" customWidth="1"/>
    <col min="8709" max="8709" width="9.88671875" customWidth="1"/>
    <col min="8710" max="8710" width="9.5546875" bestFit="1" customWidth="1"/>
    <col min="8711" max="8711" width="12.88671875" customWidth="1"/>
    <col min="8712" max="8712" width="4.6640625" customWidth="1"/>
    <col min="8961" max="8961" width="4.6640625" customWidth="1"/>
    <col min="8962" max="8962" width="14.5546875" customWidth="1"/>
    <col min="8963" max="8963" width="26.6640625" customWidth="1"/>
    <col min="8964" max="8964" width="10.33203125" customWidth="1"/>
    <col min="8965" max="8965" width="9.88671875" customWidth="1"/>
    <col min="8966" max="8966" width="9.5546875" bestFit="1" customWidth="1"/>
    <col min="8967" max="8967" width="12.88671875" customWidth="1"/>
    <col min="8968" max="8968" width="4.6640625" customWidth="1"/>
    <col min="9217" max="9217" width="4.6640625" customWidth="1"/>
    <col min="9218" max="9218" width="14.5546875" customWidth="1"/>
    <col min="9219" max="9219" width="26.6640625" customWidth="1"/>
    <col min="9220" max="9220" width="10.33203125" customWidth="1"/>
    <col min="9221" max="9221" width="9.88671875" customWidth="1"/>
    <col min="9222" max="9222" width="9.5546875" bestFit="1" customWidth="1"/>
    <col min="9223" max="9223" width="12.88671875" customWidth="1"/>
    <col min="9224" max="9224" width="4.6640625" customWidth="1"/>
    <col min="9473" max="9473" width="4.6640625" customWidth="1"/>
    <col min="9474" max="9474" width="14.5546875" customWidth="1"/>
    <col min="9475" max="9475" width="26.6640625" customWidth="1"/>
    <col min="9476" max="9476" width="10.33203125" customWidth="1"/>
    <col min="9477" max="9477" width="9.88671875" customWidth="1"/>
    <col min="9478" max="9478" width="9.5546875" bestFit="1" customWidth="1"/>
    <col min="9479" max="9479" width="12.88671875" customWidth="1"/>
    <col min="9480" max="9480" width="4.6640625" customWidth="1"/>
    <col min="9729" max="9729" width="4.6640625" customWidth="1"/>
    <col min="9730" max="9730" width="14.5546875" customWidth="1"/>
    <col min="9731" max="9731" width="26.6640625" customWidth="1"/>
    <col min="9732" max="9732" width="10.33203125" customWidth="1"/>
    <col min="9733" max="9733" width="9.88671875" customWidth="1"/>
    <col min="9734" max="9734" width="9.5546875" bestFit="1" customWidth="1"/>
    <col min="9735" max="9735" width="12.88671875" customWidth="1"/>
    <col min="9736" max="9736" width="4.6640625" customWidth="1"/>
    <col min="9985" max="9985" width="4.6640625" customWidth="1"/>
    <col min="9986" max="9986" width="14.5546875" customWidth="1"/>
    <col min="9987" max="9987" width="26.6640625" customWidth="1"/>
    <col min="9988" max="9988" width="10.33203125" customWidth="1"/>
    <col min="9989" max="9989" width="9.88671875" customWidth="1"/>
    <col min="9990" max="9990" width="9.5546875" bestFit="1" customWidth="1"/>
    <col min="9991" max="9991" width="12.88671875" customWidth="1"/>
    <col min="9992" max="9992" width="4.6640625" customWidth="1"/>
    <col min="10241" max="10241" width="4.6640625" customWidth="1"/>
    <col min="10242" max="10242" width="14.5546875" customWidth="1"/>
    <col min="10243" max="10243" width="26.6640625" customWidth="1"/>
    <col min="10244" max="10244" width="10.33203125" customWidth="1"/>
    <col min="10245" max="10245" width="9.88671875" customWidth="1"/>
    <col min="10246" max="10246" width="9.5546875" bestFit="1" customWidth="1"/>
    <col min="10247" max="10247" width="12.88671875" customWidth="1"/>
    <col min="10248" max="10248" width="4.6640625" customWidth="1"/>
    <col min="10497" max="10497" width="4.6640625" customWidth="1"/>
    <col min="10498" max="10498" width="14.5546875" customWidth="1"/>
    <col min="10499" max="10499" width="26.6640625" customWidth="1"/>
    <col min="10500" max="10500" width="10.33203125" customWidth="1"/>
    <col min="10501" max="10501" width="9.88671875" customWidth="1"/>
    <col min="10502" max="10502" width="9.5546875" bestFit="1" customWidth="1"/>
    <col min="10503" max="10503" width="12.88671875" customWidth="1"/>
    <col min="10504" max="10504" width="4.6640625" customWidth="1"/>
    <col min="10753" max="10753" width="4.6640625" customWidth="1"/>
    <col min="10754" max="10754" width="14.5546875" customWidth="1"/>
    <col min="10755" max="10755" width="26.6640625" customWidth="1"/>
    <col min="10756" max="10756" width="10.33203125" customWidth="1"/>
    <col min="10757" max="10757" width="9.88671875" customWidth="1"/>
    <col min="10758" max="10758" width="9.5546875" bestFit="1" customWidth="1"/>
    <col min="10759" max="10759" width="12.88671875" customWidth="1"/>
    <col min="10760" max="10760" width="4.6640625" customWidth="1"/>
    <col min="11009" max="11009" width="4.6640625" customWidth="1"/>
    <col min="11010" max="11010" width="14.5546875" customWidth="1"/>
    <col min="11011" max="11011" width="26.6640625" customWidth="1"/>
    <col min="11012" max="11012" width="10.33203125" customWidth="1"/>
    <col min="11013" max="11013" width="9.88671875" customWidth="1"/>
    <col min="11014" max="11014" width="9.5546875" bestFit="1" customWidth="1"/>
    <col min="11015" max="11015" width="12.88671875" customWidth="1"/>
    <col min="11016" max="11016" width="4.6640625" customWidth="1"/>
    <col min="11265" max="11265" width="4.6640625" customWidth="1"/>
    <col min="11266" max="11266" width="14.5546875" customWidth="1"/>
    <col min="11267" max="11267" width="26.6640625" customWidth="1"/>
    <col min="11268" max="11268" width="10.33203125" customWidth="1"/>
    <col min="11269" max="11269" width="9.88671875" customWidth="1"/>
    <col min="11270" max="11270" width="9.5546875" bestFit="1" customWidth="1"/>
    <col min="11271" max="11271" width="12.88671875" customWidth="1"/>
    <col min="11272" max="11272" width="4.6640625" customWidth="1"/>
    <col min="11521" max="11521" width="4.6640625" customWidth="1"/>
    <col min="11522" max="11522" width="14.5546875" customWidth="1"/>
    <col min="11523" max="11523" width="26.6640625" customWidth="1"/>
    <col min="11524" max="11524" width="10.33203125" customWidth="1"/>
    <col min="11525" max="11525" width="9.88671875" customWidth="1"/>
    <col min="11526" max="11526" width="9.5546875" bestFit="1" customWidth="1"/>
    <col min="11527" max="11527" width="12.88671875" customWidth="1"/>
    <col min="11528" max="11528" width="4.6640625" customWidth="1"/>
    <col min="11777" max="11777" width="4.6640625" customWidth="1"/>
    <col min="11778" max="11778" width="14.5546875" customWidth="1"/>
    <col min="11779" max="11779" width="26.6640625" customWidth="1"/>
    <col min="11780" max="11780" width="10.33203125" customWidth="1"/>
    <col min="11781" max="11781" width="9.88671875" customWidth="1"/>
    <col min="11782" max="11782" width="9.5546875" bestFit="1" customWidth="1"/>
    <col min="11783" max="11783" width="12.88671875" customWidth="1"/>
    <col min="11784" max="11784" width="4.6640625" customWidth="1"/>
    <col min="12033" max="12033" width="4.6640625" customWidth="1"/>
    <col min="12034" max="12034" width="14.5546875" customWidth="1"/>
    <col min="12035" max="12035" width="26.6640625" customWidth="1"/>
    <col min="12036" max="12036" width="10.33203125" customWidth="1"/>
    <col min="12037" max="12037" width="9.88671875" customWidth="1"/>
    <col min="12038" max="12038" width="9.5546875" bestFit="1" customWidth="1"/>
    <col min="12039" max="12039" width="12.88671875" customWidth="1"/>
    <col min="12040" max="12040" width="4.6640625" customWidth="1"/>
    <col min="12289" max="12289" width="4.6640625" customWidth="1"/>
    <col min="12290" max="12290" width="14.5546875" customWidth="1"/>
    <col min="12291" max="12291" width="26.6640625" customWidth="1"/>
    <col min="12292" max="12292" width="10.33203125" customWidth="1"/>
    <col min="12293" max="12293" width="9.88671875" customWidth="1"/>
    <col min="12294" max="12294" width="9.5546875" bestFit="1" customWidth="1"/>
    <col min="12295" max="12295" width="12.88671875" customWidth="1"/>
    <col min="12296" max="12296" width="4.6640625" customWidth="1"/>
    <col min="12545" max="12545" width="4.6640625" customWidth="1"/>
    <col min="12546" max="12546" width="14.5546875" customWidth="1"/>
    <col min="12547" max="12547" width="26.6640625" customWidth="1"/>
    <col min="12548" max="12548" width="10.33203125" customWidth="1"/>
    <col min="12549" max="12549" width="9.88671875" customWidth="1"/>
    <col min="12550" max="12550" width="9.5546875" bestFit="1" customWidth="1"/>
    <col min="12551" max="12551" width="12.88671875" customWidth="1"/>
    <col min="12552" max="12552" width="4.6640625" customWidth="1"/>
    <col min="12801" max="12801" width="4.6640625" customWidth="1"/>
    <col min="12802" max="12802" width="14.5546875" customWidth="1"/>
    <col min="12803" max="12803" width="26.6640625" customWidth="1"/>
    <col min="12804" max="12804" width="10.33203125" customWidth="1"/>
    <col min="12805" max="12805" width="9.88671875" customWidth="1"/>
    <col min="12806" max="12806" width="9.5546875" bestFit="1" customWidth="1"/>
    <col min="12807" max="12807" width="12.88671875" customWidth="1"/>
    <col min="12808" max="12808" width="4.6640625" customWidth="1"/>
    <col min="13057" max="13057" width="4.6640625" customWidth="1"/>
    <col min="13058" max="13058" width="14.5546875" customWidth="1"/>
    <col min="13059" max="13059" width="26.6640625" customWidth="1"/>
    <col min="13060" max="13060" width="10.33203125" customWidth="1"/>
    <col min="13061" max="13061" width="9.88671875" customWidth="1"/>
    <col min="13062" max="13062" width="9.5546875" bestFit="1" customWidth="1"/>
    <col min="13063" max="13063" width="12.88671875" customWidth="1"/>
    <col min="13064" max="13064" width="4.6640625" customWidth="1"/>
    <col min="13313" max="13313" width="4.6640625" customWidth="1"/>
    <col min="13314" max="13314" width="14.5546875" customWidth="1"/>
    <col min="13315" max="13315" width="26.6640625" customWidth="1"/>
    <col min="13316" max="13316" width="10.33203125" customWidth="1"/>
    <col min="13317" max="13317" width="9.88671875" customWidth="1"/>
    <col min="13318" max="13318" width="9.5546875" bestFit="1" customWidth="1"/>
    <col min="13319" max="13319" width="12.88671875" customWidth="1"/>
    <col min="13320" max="13320" width="4.6640625" customWidth="1"/>
    <col min="13569" max="13569" width="4.6640625" customWidth="1"/>
    <col min="13570" max="13570" width="14.5546875" customWidth="1"/>
    <col min="13571" max="13571" width="26.6640625" customWidth="1"/>
    <col min="13572" max="13572" width="10.33203125" customWidth="1"/>
    <col min="13573" max="13573" width="9.88671875" customWidth="1"/>
    <col min="13574" max="13574" width="9.5546875" bestFit="1" customWidth="1"/>
    <col min="13575" max="13575" width="12.88671875" customWidth="1"/>
    <col min="13576" max="13576" width="4.6640625" customWidth="1"/>
    <col min="13825" max="13825" width="4.6640625" customWidth="1"/>
    <col min="13826" max="13826" width="14.5546875" customWidth="1"/>
    <col min="13827" max="13827" width="26.6640625" customWidth="1"/>
    <col min="13828" max="13828" width="10.33203125" customWidth="1"/>
    <col min="13829" max="13829" width="9.88671875" customWidth="1"/>
    <col min="13830" max="13830" width="9.5546875" bestFit="1" customWidth="1"/>
    <col min="13831" max="13831" width="12.88671875" customWidth="1"/>
    <col min="13832" max="13832" width="4.6640625" customWidth="1"/>
    <col min="14081" max="14081" width="4.6640625" customWidth="1"/>
    <col min="14082" max="14082" width="14.5546875" customWidth="1"/>
    <col min="14083" max="14083" width="26.6640625" customWidth="1"/>
    <col min="14084" max="14084" width="10.33203125" customWidth="1"/>
    <col min="14085" max="14085" width="9.88671875" customWidth="1"/>
    <col min="14086" max="14086" width="9.5546875" bestFit="1" customWidth="1"/>
    <col min="14087" max="14087" width="12.88671875" customWidth="1"/>
    <col min="14088" max="14088" width="4.6640625" customWidth="1"/>
    <col min="14337" max="14337" width="4.6640625" customWidth="1"/>
    <col min="14338" max="14338" width="14.5546875" customWidth="1"/>
    <col min="14339" max="14339" width="26.6640625" customWidth="1"/>
    <col min="14340" max="14340" width="10.33203125" customWidth="1"/>
    <col min="14341" max="14341" width="9.88671875" customWidth="1"/>
    <col min="14342" max="14342" width="9.5546875" bestFit="1" customWidth="1"/>
    <col min="14343" max="14343" width="12.88671875" customWidth="1"/>
    <col min="14344" max="14344" width="4.6640625" customWidth="1"/>
    <col min="14593" max="14593" width="4.6640625" customWidth="1"/>
    <col min="14594" max="14594" width="14.5546875" customWidth="1"/>
    <col min="14595" max="14595" width="26.6640625" customWidth="1"/>
    <col min="14596" max="14596" width="10.33203125" customWidth="1"/>
    <col min="14597" max="14597" width="9.88671875" customWidth="1"/>
    <col min="14598" max="14598" width="9.5546875" bestFit="1" customWidth="1"/>
    <col min="14599" max="14599" width="12.88671875" customWidth="1"/>
    <col min="14600" max="14600" width="4.6640625" customWidth="1"/>
    <col min="14849" max="14849" width="4.6640625" customWidth="1"/>
    <col min="14850" max="14850" width="14.5546875" customWidth="1"/>
    <col min="14851" max="14851" width="26.6640625" customWidth="1"/>
    <col min="14852" max="14852" width="10.33203125" customWidth="1"/>
    <col min="14853" max="14853" width="9.88671875" customWidth="1"/>
    <col min="14854" max="14854" width="9.5546875" bestFit="1" customWidth="1"/>
    <col min="14855" max="14855" width="12.88671875" customWidth="1"/>
    <col min="14856" max="14856" width="4.6640625" customWidth="1"/>
    <col min="15105" max="15105" width="4.6640625" customWidth="1"/>
    <col min="15106" max="15106" width="14.5546875" customWidth="1"/>
    <col min="15107" max="15107" width="26.6640625" customWidth="1"/>
    <col min="15108" max="15108" width="10.33203125" customWidth="1"/>
    <col min="15109" max="15109" width="9.88671875" customWidth="1"/>
    <col min="15110" max="15110" width="9.5546875" bestFit="1" customWidth="1"/>
    <col min="15111" max="15111" width="12.88671875" customWidth="1"/>
    <col min="15112" max="15112" width="4.6640625" customWidth="1"/>
    <col min="15361" max="15361" width="4.6640625" customWidth="1"/>
    <col min="15362" max="15362" width="14.5546875" customWidth="1"/>
    <col min="15363" max="15363" width="26.6640625" customWidth="1"/>
    <col min="15364" max="15364" width="10.33203125" customWidth="1"/>
    <col min="15365" max="15365" width="9.88671875" customWidth="1"/>
    <col min="15366" max="15366" width="9.5546875" bestFit="1" customWidth="1"/>
    <col min="15367" max="15367" width="12.88671875" customWidth="1"/>
    <col min="15368" max="15368" width="4.6640625" customWidth="1"/>
    <col min="15617" max="15617" width="4.6640625" customWidth="1"/>
    <col min="15618" max="15618" width="14.5546875" customWidth="1"/>
    <col min="15619" max="15619" width="26.6640625" customWidth="1"/>
    <col min="15620" max="15620" width="10.33203125" customWidth="1"/>
    <col min="15621" max="15621" width="9.88671875" customWidth="1"/>
    <col min="15622" max="15622" width="9.5546875" bestFit="1" customWidth="1"/>
    <col min="15623" max="15623" width="12.88671875" customWidth="1"/>
    <col min="15624" max="15624" width="4.6640625" customWidth="1"/>
    <col min="15873" max="15873" width="4.6640625" customWidth="1"/>
    <col min="15874" max="15874" width="14.5546875" customWidth="1"/>
    <col min="15875" max="15875" width="26.6640625" customWidth="1"/>
    <col min="15876" max="15876" width="10.33203125" customWidth="1"/>
    <col min="15877" max="15877" width="9.88671875" customWidth="1"/>
    <col min="15878" max="15878" width="9.5546875" bestFit="1" customWidth="1"/>
    <col min="15879" max="15879" width="12.88671875" customWidth="1"/>
    <col min="15880" max="15880" width="4.6640625" customWidth="1"/>
    <col min="16129" max="16129" width="4.6640625" customWidth="1"/>
    <col min="16130" max="16130" width="14.5546875" customWidth="1"/>
    <col min="16131" max="16131" width="26.6640625" customWidth="1"/>
    <col min="16132" max="16132" width="10.33203125" customWidth="1"/>
    <col min="16133" max="16133" width="9.88671875" customWidth="1"/>
    <col min="16134" max="16134" width="9.5546875" bestFit="1" customWidth="1"/>
    <col min="16135" max="16135" width="12.88671875" customWidth="1"/>
    <col min="16136" max="16136" width="4.6640625" customWidth="1"/>
  </cols>
  <sheetData>
    <row r="1" spans="1:7">
      <c r="A1" s="129"/>
      <c r="B1" s="130"/>
      <c r="C1" s="130"/>
      <c r="D1" s="130"/>
      <c r="E1" s="451"/>
      <c r="F1" s="451"/>
      <c r="G1" s="452"/>
    </row>
    <row r="2" spans="1:7" ht="15.6">
      <c r="A2" s="453" t="s">
        <v>146</v>
      </c>
      <c r="B2" s="454"/>
      <c r="C2" s="454"/>
      <c r="D2" s="454"/>
      <c r="E2" s="454"/>
      <c r="F2" s="454"/>
      <c r="G2" s="455"/>
    </row>
    <row r="3" spans="1:7" ht="15.6">
      <c r="A3" s="453" t="s">
        <v>52</v>
      </c>
      <c r="B3" s="454"/>
      <c r="C3" s="454"/>
      <c r="D3" s="454"/>
      <c r="E3" s="454"/>
      <c r="F3" s="454"/>
      <c r="G3" s="455"/>
    </row>
    <row r="4" spans="1:7" ht="73.5" customHeight="1">
      <c r="A4" s="456" t="e">
        <f>#REF!</f>
        <v>#REF!</v>
      </c>
      <c r="B4" s="457"/>
      <c r="C4" s="457"/>
      <c r="D4" s="457"/>
      <c r="E4" s="457"/>
      <c r="F4" s="457"/>
      <c r="G4" s="458"/>
    </row>
    <row r="5" spans="1:7" ht="23.25" customHeight="1" thickBot="1">
      <c r="A5" s="131"/>
      <c r="B5" s="459"/>
      <c r="C5" s="459"/>
      <c r="D5" s="459"/>
      <c r="E5" s="459"/>
      <c r="F5" s="459"/>
      <c r="G5" s="460"/>
    </row>
    <row r="6" spans="1:7" ht="13.8" hidden="1" thickBot="1">
      <c r="A6" s="131"/>
      <c r="B6" s="132"/>
      <c r="C6" s="132"/>
      <c r="D6" s="132"/>
      <c r="E6" s="132"/>
      <c r="F6" s="132"/>
      <c r="G6" s="133"/>
    </row>
    <row r="7" spans="1:7" ht="24" customHeight="1">
      <c r="A7" s="461" t="s">
        <v>1</v>
      </c>
      <c r="B7" s="443" t="s">
        <v>53</v>
      </c>
      <c r="C7" s="443" t="s">
        <v>54</v>
      </c>
      <c r="D7" s="443" t="s">
        <v>132</v>
      </c>
      <c r="E7" s="443" t="s">
        <v>133</v>
      </c>
      <c r="F7" s="443" t="s">
        <v>134</v>
      </c>
      <c r="G7" s="444"/>
    </row>
    <row r="8" spans="1:7" ht="74.25" customHeight="1">
      <c r="A8" s="462"/>
      <c r="B8" s="445"/>
      <c r="C8" s="445"/>
      <c r="D8" s="445"/>
      <c r="E8" s="445"/>
      <c r="F8" s="445" t="s">
        <v>135</v>
      </c>
      <c r="G8" s="446"/>
    </row>
    <row r="9" spans="1:7" ht="26.25" customHeight="1">
      <c r="A9" s="134"/>
      <c r="B9" s="135"/>
      <c r="C9" s="239" t="s">
        <v>163</v>
      </c>
      <c r="D9" s="135"/>
      <c r="E9" s="135"/>
      <c r="F9" s="447"/>
      <c r="G9" s="448"/>
    </row>
    <row r="10" spans="1:7" ht="45" customHeight="1">
      <c r="A10" s="240">
        <v>1</v>
      </c>
      <c r="B10" s="241" t="s">
        <v>136</v>
      </c>
      <c r="C10" s="233" t="s">
        <v>137</v>
      </c>
      <c r="D10" s="234">
        <f>0.275</f>
        <v>0.27500000000000002</v>
      </c>
      <c r="E10" s="235">
        <v>8.24</v>
      </c>
      <c r="F10" s="429">
        <f>(D10*E10)/100</f>
        <v>2.2660000000000003E-2</v>
      </c>
      <c r="G10" s="430"/>
    </row>
    <row r="11" spans="1:7" ht="22.5" customHeight="1">
      <c r="A11" s="134"/>
      <c r="B11" s="135"/>
      <c r="C11" s="239" t="s">
        <v>158</v>
      </c>
      <c r="D11" s="241"/>
      <c r="E11" s="241"/>
      <c r="F11" s="449">
        <f>F10*1000000</f>
        <v>22660.000000000004</v>
      </c>
      <c r="G11" s="450"/>
    </row>
    <row r="12" spans="1:7" ht="19.5" customHeight="1">
      <c r="A12" s="134"/>
      <c r="B12" s="135"/>
      <c r="C12" s="172" t="s">
        <v>128</v>
      </c>
      <c r="D12" s="232" t="s">
        <v>63</v>
      </c>
      <c r="E12" s="243" t="e">
        <f>#REF!</f>
        <v>#REF!</v>
      </c>
      <c r="F12" s="449" t="e">
        <f>F11*E12</f>
        <v>#REF!</v>
      </c>
      <c r="G12" s="450"/>
    </row>
    <row r="13" spans="1:7" ht="26.25" customHeight="1">
      <c r="A13" s="134"/>
      <c r="B13" s="135"/>
      <c r="C13" s="156" t="s">
        <v>62</v>
      </c>
      <c r="D13" s="235"/>
      <c r="E13" s="235"/>
      <c r="F13" s="429"/>
      <c r="G13" s="430"/>
    </row>
    <row r="14" spans="1:7" ht="60" customHeight="1">
      <c r="A14" s="134"/>
      <c r="B14" s="249" t="s">
        <v>157</v>
      </c>
      <c r="C14" s="206" t="s">
        <v>165</v>
      </c>
      <c r="D14" s="248" t="s">
        <v>63</v>
      </c>
      <c r="E14" s="248">
        <v>4.5519999999999996</v>
      </c>
      <c r="F14" s="431" t="e">
        <f>F12*E14</f>
        <v>#REF!</v>
      </c>
      <c r="G14" s="432"/>
    </row>
    <row r="15" spans="1:7" ht="30" customHeight="1" thickBot="1">
      <c r="A15" s="137"/>
      <c r="B15" s="138"/>
      <c r="C15" s="238" t="s">
        <v>64</v>
      </c>
      <c r="D15" s="236"/>
      <c r="E15" s="236"/>
      <c r="F15" s="433" t="e">
        <f>ROUND(F14,2)</f>
        <v>#REF!</v>
      </c>
      <c r="G15" s="434"/>
    </row>
    <row r="16" spans="1:7" ht="28.5" hidden="1" customHeight="1">
      <c r="A16" s="139"/>
      <c r="B16" s="435" t="s">
        <v>138</v>
      </c>
      <c r="C16" s="436"/>
      <c r="D16" s="140"/>
      <c r="E16" s="141"/>
      <c r="F16" s="437" t="e">
        <f>F15*0.2/100</f>
        <v>#REF!</v>
      </c>
      <c r="G16" s="438"/>
    </row>
    <row r="17" spans="1:7" ht="28.5" hidden="1" customHeight="1">
      <c r="A17" s="134"/>
      <c r="B17" s="439" t="s">
        <v>122</v>
      </c>
      <c r="C17" s="440"/>
      <c r="D17" s="135"/>
      <c r="E17" s="135"/>
      <c r="F17" s="441" t="e">
        <f>F15-F16</f>
        <v>#REF!</v>
      </c>
      <c r="G17" s="442"/>
    </row>
    <row r="18" spans="1:7" ht="21" hidden="1" customHeight="1">
      <c r="A18" s="142"/>
      <c r="B18" s="143"/>
      <c r="C18" s="144" t="s">
        <v>139</v>
      </c>
      <c r="D18" s="135"/>
      <c r="E18" s="135"/>
      <c r="F18" s="425" t="e">
        <f>F17*0.18</f>
        <v>#REF!</v>
      </c>
      <c r="G18" s="426"/>
    </row>
    <row r="19" spans="1:7" ht="21" hidden="1" customHeight="1" thickBot="1">
      <c r="A19" s="145"/>
      <c r="B19" s="136"/>
      <c r="C19" s="146" t="s">
        <v>140</v>
      </c>
      <c r="D19" s="147"/>
      <c r="E19" s="147"/>
      <c r="F19" s="427" t="e">
        <f>F17+F18</f>
        <v>#REF!</v>
      </c>
      <c r="G19" s="428"/>
    </row>
    <row r="20" spans="1:7">
      <c r="A20" s="148"/>
      <c r="B20" s="148"/>
      <c r="C20" s="148"/>
      <c r="D20" s="148"/>
      <c r="E20" s="148"/>
      <c r="F20" s="148"/>
      <c r="G20" s="148"/>
    </row>
    <row r="21" spans="1:7">
      <c r="A21" s="148"/>
      <c r="B21" s="148"/>
      <c r="C21" s="148"/>
      <c r="D21" s="148"/>
      <c r="E21" s="148"/>
      <c r="F21" s="148"/>
      <c r="G21" s="148"/>
    </row>
    <row r="22" spans="1:7">
      <c r="A22" s="148"/>
      <c r="B22" s="148"/>
      <c r="C22" s="237" t="e">
        <f>#REF!</f>
        <v>#REF!</v>
      </c>
      <c r="D22" s="237"/>
      <c r="E22" s="148"/>
      <c r="F22" s="148"/>
      <c r="G22" s="148"/>
    </row>
    <row r="23" spans="1:7">
      <c r="A23" s="148"/>
      <c r="B23" s="148"/>
      <c r="C23" s="237"/>
      <c r="D23" s="237"/>
      <c r="E23" s="148"/>
      <c r="F23" s="148"/>
      <c r="G23" s="148"/>
    </row>
    <row r="24" spans="1:7">
      <c r="A24" s="148"/>
      <c r="B24" s="148"/>
      <c r="C24" s="237" t="e">
        <f>#REF!</f>
        <v>#REF!</v>
      </c>
      <c r="D24" s="237"/>
      <c r="E24" s="148"/>
      <c r="F24" s="148"/>
      <c r="G24" s="148"/>
    </row>
    <row r="25" spans="1:7">
      <c r="A25" s="148"/>
      <c r="B25" s="148"/>
      <c r="C25" s="148"/>
      <c r="D25" s="148"/>
      <c r="E25" s="148"/>
      <c r="F25" s="148"/>
      <c r="G25" s="148"/>
    </row>
  </sheetData>
  <mergeCells count="25">
    <mergeCell ref="A7:A8"/>
    <mergeCell ref="B7:B8"/>
    <mergeCell ref="C7:C8"/>
    <mergeCell ref="D7:D8"/>
    <mergeCell ref="E7:E8"/>
    <mergeCell ref="E1:G1"/>
    <mergeCell ref="A2:G2"/>
    <mergeCell ref="A3:G3"/>
    <mergeCell ref="A4:G4"/>
    <mergeCell ref="B5:G5"/>
    <mergeCell ref="B16:C16"/>
    <mergeCell ref="F16:G16"/>
    <mergeCell ref="B17:C17"/>
    <mergeCell ref="F17:G17"/>
    <mergeCell ref="F7:G7"/>
    <mergeCell ref="F8:G8"/>
    <mergeCell ref="F9:G9"/>
    <mergeCell ref="F10:G10"/>
    <mergeCell ref="F11:G11"/>
    <mergeCell ref="F12:G12"/>
    <mergeCell ref="F18:G18"/>
    <mergeCell ref="F19:G19"/>
    <mergeCell ref="F13:G13"/>
    <mergeCell ref="F14:G14"/>
    <mergeCell ref="F15:G15"/>
  </mergeCells>
  <pageMargins left="0.51181102362204722" right="0.31496062992125984" top="0.55118110236220474" bottom="0.55118110236220474" header="0.31496062992125984" footer="0.31496062992125984"/>
  <pageSetup paperSize="9" scale="78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1"/>
  <sheetViews>
    <sheetView view="pageBreakPreview" zoomScale="90" zoomScaleSheetLayoutView="90" workbookViewId="0">
      <selection activeCell="J43" sqref="J43"/>
    </sheetView>
  </sheetViews>
  <sheetFormatPr defaultRowHeight="13.2"/>
  <cols>
    <col min="2" max="2" width="13.33203125" customWidth="1"/>
    <col min="4" max="4" width="14.88671875" customWidth="1"/>
    <col min="12" max="12" width="17.33203125" customWidth="1"/>
  </cols>
  <sheetData>
    <row r="1" spans="1:19">
      <c r="A1" s="8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</row>
    <row r="2" spans="1:19" ht="21">
      <c r="A2" s="530" t="s">
        <v>162</v>
      </c>
      <c r="B2" s="530"/>
      <c r="C2" s="530"/>
      <c r="D2" s="530"/>
      <c r="E2" s="530"/>
      <c r="F2" s="530"/>
      <c r="G2" s="530"/>
      <c r="H2" s="530"/>
      <c r="I2" s="530"/>
      <c r="J2" s="530"/>
      <c r="K2" s="530"/>
      <c r="L2" s="530"/>
      <c r="M2" s="530"/>
      <c r="N2" s="530"/>
      <c r="O2" s="530"/>
      <c r="P2" s="530"/>
      <c r="Q2" s="530"/>
      <c r="R2" s="530"/>
      <c r="S2" s="530"/>
    </row>
    <row r="3" spans="1:19" ht="15.6">
      <c r="A3" s="531" t="s">
        <v>4</v>
      </c>
      <c r="B3" s="531"/>
      <c r="C3" s="531"/>
      <c r="D3" s="531"/>
      <c r="E3" s="531"/>
      <c r="F3" s="531"/>
      <c r="G3" s="531"/>
      <c r="H3" s="531"/>
      <c r="I3" s="531"/>
      <c r="J3" s="531"/>
      <c r="K3" s="531"/>
      <c r="L3" s="531"/>
      <c r="M3" s="531"/>
      <c r="N3" s="531"/>
      <c r="O3" s="531"/>
      <c r="P3" s="531"/>
      <c r="Q3" s="531"/>
      <c r="R3" s="531"/>
      <c r="S3" s="531"/>
    </row>
    <row r="4" spans="1:19" ht="15.6">
      <c r="A4" s="122"/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</row>
    <row r="5" spans="1:19" ht="15.6">
      <c r="A5" s="11"/>
      <c r="B5" s="532" t="s">
        <v>5</v>
      </c>
      <c r="C5" s="532"/>
      <c r="D5" s="532"/>
      <c r="E5" s="532"/>
      <c r="F5" s="532"/>
      <c r="G5" s="533" t="s">
        <v>159</v>
      </c>
      <c r="H5" s="533"/>
      <c r="I5" s="533"/>
      <c r="J5" s="533"/>
      <c r="K5" s="533"/>
      <c r="L5" s="533"/>
      <c r="M5" s="533"/>
      <c r="N5" s="533"/>
      <c r="O5" s="533"/>
      <c r="P5" s="533"/>
      <c r="Q5" s="533"/>
      <c r="R5" s="533"/>
      <c r="S5" s="12"/>
    </row>
    <row r="6" spans="1:19">
      <c r="A6" s="13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</row>
    <row r="7" spans="1:19" ht="15.6">
      <c r="A7" s="11"/>
      <c r="B7" s="532" t="s">
        <v>6</v>
      </c>
      <c r="C7" s="532"/>
      <c r="D7" s="532"/>
      <c r="E7" s="532"/>
      <c r="F7" s="532"/>
      <c r="G7" s="534" t="s">
        <v>66</v>
      </c>
      <c r="H7" s="534"/>
      <c r="I7" s="534"/>
      <c r="J7" s="534"/>
      <c r="K7" s="534"/>
      <c r="L7" s="534"/>
      <c r="M7" s="534"/>
      <c r="N7" s="534"/>
      <c r="O7" s="534"/>
      <c r="P7" s="534"/>
      <c r="Q7" s="534"/>
      <c r="R7" s="534"/>
      <c r="S7" s="15"/>
    </row>
    <row r="8" spans="1:19">
      <c r="A8" s="13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</row>
    <row r="9" spans="1:19" ht="37.5" customHeight="1">
      <c r="A9" s="11"/>
      <c r="B9" s="16" t="s">
        <v>7</v>
      </c>
      <c r="C9" s="528" t="e">
        <f>#REF!</f>
        <v>#REF!</v>
      </c>
      <c r="D9" s="528"/>
      <c r="E9" s="528"/>
      <c r="F9" s="528"/>
      <c r="G9" s="528"/>
      <c r="H9" s="528"/>
      <c r="I9" s="528"/>
      <c r="J9" s="528"/>
      <c r="K9" s="528"/>
      <c r="L9" s="528"/>
      <c r="M9" s="528"/>
      <c r="N9" s="528"/>
      <c r="O9" s="528"/>
      <c r="P9" s="528"/>
      <c r="Q9" s="528"/>
      <c r="R9" s="528"/>
      <c r="S9" s="17"/>
    </row>
    <row r="10" spans="1:19" ht="15.6">
      <c r="A10" s="11"/>
      <c r="B10" s="16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</row>
    <row r="11" spans="1:19">
      <c r="A11" s="8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</row>
    <row r="12" spans="1:19">
      <c r="A12" s="529" t="s">
        <v>8</v>
      </c>
      <c r="B12" s="529"/>
      <c r="C12" s="529"/>
      <c r="D12" s="529"/>
      <c r="E12" s="529"/>
      <c r="F12" s="529"/>
      <c r="G12" s="529"/>
      <c r="H12" s="529"/>
      <c r="I12" s="529"/>
      <c r="J12" s="529"/>
      <c r="K12" s="529"/>
      <c r="L12" s="529"/>
      <c r="M12" s="529"/>
      <c r="N12" s="529"/>
      <c r="O12" s="529"/>
      <c r="P12" s="529"/>
      <c r="Q12" s="529"/>
      <c r="R12" s="529"/>
      <c r="S12" s="529"/>
    </row>
    <row r="13" spans="1:19">
      <c r="A13" s="529" t="s">
        <v>50</v>
      </c>
      <c r="B13" s="529"/>
      <c r="C13" s="529"/>
      <c r="D13" s="529"/>
      <c r="E13" s="529"/>
      <c r="F13" s="529"/>
      <c r="G13" s="529"/>
      <c r="H13" s="529"/>
      <c r="I13" s="529"/>
      <c r="J13" s="529"/>
      <c r="K13" s="529"/>
      <c r="L13" s="529"/>
      <c r="M13" s="529"/>
      <c r="N13" s="529"/>
      <c r="O13" s="529"/>
      <c r="P13" s="529"/>
      <c r="Q13" s="529"/>
      <c r="R13" s="529"/>
      <c r="S13" s="529"/>
    </row>
    <row r="14" spans="1:19" ht="15.6">
      <c r="A14" s="8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18"/>
      <c r="P14" s="9"/>
      <c r="Q14" s="9"/>
      <c r="R14" s="9"/>
      <c r="S14" s="9"/>
    </row>
    <row r="15" spans="1:19">
      <c r="A15" s="469" t="s">
        <v>9</v>
      </c>
      <c r="B15" s="469" t="s">
        <v>10</v>
      </c>
      <c r="C15" s="469"/>
      <c r="D15" s="484" t="s">
        <v>11</v>
      </c>
      <c r="E15" s="484" t="s">
        <v>12</v>
      </c>
      <c r="F15" s="485"/>
      <c r="G15" s="485"/>
      <c r="H15" s="486"/>
      <c r="I15" s="484" t="s">
        <v>13</v>
      </c>
      <c r="J15" s="485"/>
      <c r="K15" s="485"/>
      <c r="L15" s="486"/>
      <c r="M15" s="484" t="s">
        <v>14</v>
      </c>
      <c r="N15" s="485"/>
      <c r="O15" s="485"/>
      <c r="P15" s="485"/>
      <c r="Q15" s="485"/>
      <c r="R15" s="485"/>
      <c r="S15" s="486"/>
    </row>
    <row r="16" spans="1:19">
      <c r="A16" s="470"/>
      <c r="B16" s="470"/>
      <c r="C16" s="470"/>
      <c r="D16" s="487"/>
      <c r="E16" s="487"/>
      <c r="F16" s="488"/>
      <c r="G16" s="488"/>
      <c r="H16" s="489"/>
      <c r="I16" s="487"/>
      <c r="J16" s="488"/>
      <c r="K16" s="488"/>
      <c r="L16" s="489"/>
      <c r="M16" s="487"/>
      <c r="N16" s="488"/>
      <c r="O16" s="488"/>
      <c r="P16" s="488"/>
      <c r="Q16" s="488"/>
      <c r="R16" s="488"/>
      <c r="S16" s="489"/>
    </row>
    <row r="17" spans="1:19">
      <c r="A17" s="470"/>
      <c r="B17" s="470"/>
      <c r="C17" s="470"/>
      <c r="D17" s="487"/>
      <c r="E17" s="487"/>
      <c r="F17" s="488"/>
      <c r="G17" s="488"/>
      <c r="H17" s="489"/>
      <c r="I17" s="487"/>
      <c r="J17" s="488"/>
      <c r="K17" s="488"/>
      <c r="L17" s="489"/>
      <c r="M17" s="487"/>
      <c r="N17" s="488"/>
      <c r="O17" s="488"/>
      <c r="P17" s="488"/>
      <c r="Q17" s="488"/>
      <c r="R17" s="488"/>
      <c r="S17" s="489"/>
    </row>
    <row r="18" spans="1:19">
      <c r="A18" s="470"/>
      <c r="B18" s="470"/>
      <c r="C18" s="470"/>
      <c r="D18" s="487"/>
      <c r="E18" s="487"/>
      <c r="F18" s="488"/>
      <c r="G18" s="488"/>
      <c r="H18" s="489"/>
      <c r="I18" s="487"/>
      <c r="J18" s="488"/>
      <c r="K18" s="488"/>
      <c r="L18" s="489"/>
      <c r="M18" s="487"/>
      <c r="N18" s="488"/>
      <c r="O18" s="488"/>
      <c r="P18" s="488"/>
      <c r="Q18" s="488"/>
      <c r="R18" s="488"/>
      <c r="S18" s="489"/>
    </row>
    <row r="19" spans="1:19">
      <c r="A19" s="470"/>
      <c r="B19" s="470"/>
      <c r="C19" s="470"/>
      <c r="D19" s="487"/>
      <c r="E19" s="487"/>
      <c r="F19" s="488"/>
      <c r="G19" s="488"/>
      <c r="H19" s="489"/>
      <c r="I19" s="487"/>
      <c r="J19" s="488"/>
      <c r="K19" s="488"/>
      <c r="L19" s="489"/>
      <c r="M19" s="487"/>
      <c r="N19" s="488"/>
      <c r="O19" s="488"/>
      <c r="P19" s="488"/>
      <c r="Q19" s="488"/>
      <c r="R19" s="488"/>
      <c r="S19" s="489"/>
    </row>
    <row r="20" spans="1:19">
      <c r="A20" s="471"/>
      <c r="B20" s="471"/>
      <c r="C20" s="471"/>
      <c r="D20" s="490"/>
      <c r="E20" s="490"/>
      <c r="F20" s="491"/>
      <c r="G20" s="491"/>
      <c r="H20" s="492"/>
      <c r="I20" s="490"/>
      <c r="J20" s="491"/>
      <c r="K20" s="491"/>
      <c r="L20" s="492"/>
      <c r="M20" s="490"/>
      <c r="N20" s="491"/>
      <c r="O20" s="491"/>
      <c r="P20" s="491"/>
      <c r="Q20" s="491"/>
      <c r="R20" s="491"/>
      <c r="S20" s="492"/>
    </row>
    <row r="21" spans="1:19">
      <c r="A21" s="126">
        <v>1</v>
      </c>
      <c r="B21" s="126">
        <v>2</v>
      </c>
      <c r="C21" s="126">
        <v>3</v>
      </c>
      <c r="D21" s="126">
        <v>4</v>
      </c>
      <c r="E21" s="476">
        <v>5</v>
      </c>
      <c r="F21" s="477"/>
      <c r="G21" s="477"/>
      <c r="H21" s="478"/>
      <c r="I21" s="476">
        <v>6</v>
      </c>
      <c r="J21" s="477"/>
      <c r="K21" s="477"/>
      <c r="L21" s="478"/>
      <c r="M21" s="476">
        <v>7</v>
      </c>
      <c r="N21" s="477"/>
      <c r="O21" s="477"/>
      <c r="P21" s="477"/>
      <c r="Q21" s="477"/>
      <c r="R21" s="477"/>
      <c r="S21" s="478"/>
    </row>
    <row r="22" spans="1:19" ht="22.8">
      <c r="A22" s="126">
        <v>1</v>
      </c>
      <c r="B22" s="22" t="s">
        <v>15</v>
      </c>
      <c r="C22" s="23">
        <v>1</v>
      </c>
      <c r="D22" s="23"/>
      <c r="E22" s="476">
        <v>1</v>
      </c>
      <c r="F22" s="477"/>
      <c r="G22" s="477"/>
      <c r="H22" s="478"/>
      <c r="I22" s="493">
        <v>2.25</v>
      </c>
      <c r="J22" s="494"/>
      <c r="K22" s="494"/>
      <c r="L22" s="495"/>
      <c r="M22" s="493">
        <f>ROUND(C22/D26*E22*I22,2)</f>
        <v>0.28000000000000003</v>
      </c>
      <c r="N22" s="494"/>
      <c r="O22" s="494"/>
      <c r="P22" s="494"/>
      <c r="Q22" s="494"/>
      <c r="R22" s="494"/>
      <c r="S22" s="495"/>
    </row>
    <row r="23" spans="1:19" ht="34.200000000000003">
      <c r="A23" s="126">
        <v>2</v>
      </c>
      <c r="B23" s="22" t="s">
        <v>16</v>
      </c>
      <c r="C23" s="23">
        <v>0</v>
      </c>
      <c r="D23" s="23"/>
      <c r="E23" s="476">
        <v>0</v>
      </c>
      <c r="F23" s="477"/>
      <c r="G23" s="477"/>
      <c r="H23" s="478"/>
      <c r="I23" s="493">
        <v>0</v>
      </c>
      <c r="J23" s="494"/>
      <c r="K23" s="494"/>
      <c r="L23" s="495"/>
      <c r="M23" s="493">
        <f>ROUND(C23/D26*E23*I23,2)</f>
        <v>0</v>
      </c>
      <c r="N23" s="494"/>
      <c r="O23" s="494"/>
      <c r="P23" s="494"/>
      <c r="Q23" s="494"/>
      <c r="R23" s="494"/>
      <c r="S23" s="495"/>
    </row>
    <row r="24" spans="1:19" ht="22.8">
      <c r="A24" s="126">
        <v>2</v>
      </c>
      <c r="B24" s="22" t="s">
        <v>17</v>
      </c>
      <c r="C24" s="23">
        <v>8</v>
      </c>
      <c r="D24" s="23"/>
      <c r="E24" s="476">
        <v>1</v>
      </c>
      <c r="F24" s="477"/>
      <c r="G24" s="477"/>
      <c r="H24" s="478"/>
      <c r="I24" s="493">
        <v>1.32</v>
      </c>
      <c r="J24" s="494"/>
      <c r="K24" s="494"/>
      <c r="L24" s="495"/>
      <c r="M24" s="496">
        <f>ROUND(C24/D26*E24*I24,2)</f>
        <v>1.32</v>
      </c>
      <c r="N24" s="497"/>
      <c r="O24" s="497"/>
      <c r="P24" s="494"/>
      <c r="Q24" s="494"/>
      <c r="R24" s="494"/>
      <c r="S24" s="495"/>
    </row>
    <row r="25" spans="1:19" ht="22.8">
      <c r="A25" s="25">
        <v>3</v>
      </c>
      <c r="B25" s="26" t="s">
        <v>18</v>
      </c>
      <c r="C25" s="27">
        <v>8</v>
      </c>
      <c r="D25" s="27"/>
      <c r="E25" s="476">
        <v>1</v>
      </c>
      <c r="F25" s="477"/>
      <c r="G25" s="477"/>
      <c r="H25" s="478"/>
      <c r="I25" s="493">
        <v>1</v>
      </c>
      <c r="J25" s="494"/>
      <c r="K25" s="494"/>
      <c r="L25" s="495"/>
      <c r="M25" s="496">
        <f>ROUND(C25/D26*E25*I25,2)</f>
        <v>1</v>
      </c>
      <c r="N25" s="497"/>
      <c r="O25" s="497"/>
      <c r="P25" s="494"/>
      <c r="Q25" s="494"/>
      <c r="R25" s="494"/>
      <c r="S25" s="495"/>
    </row>
    <row r="26" spans="1:19">
      <c r="A26" s="498"/>
      <c r="B26" s="500" t="s">
        <v>3</v>
      </c>
      <c r="C26" s="502"/>
      <c r="D26" s="504">
        <v>8</v>
      </c>
      <c r="E26" s="506">
        <f>SUM(E22:H25)</f>
        <v>3</v>
      </c>
      <c r="F26" s="507"/>
      <c r="G26" s="507"/>
      <c r="H26" s="508"/>
      <c r="I26" s="512"/>
      <c r="J26" s="513"/>
      <c r="K26" s="513"/>
      <c r="L26" s="514"/>
      <c r="M26" s="518" t="s">
        <v>19</v>
      </c>
      <c r="N26" s="519"/>
      <c r="O26" s="519"/>
      <c r="P26" s="522"/>
      <c r="Q26" s="125">
        <f>SUM(M22:S25)</f>
        <v>2.6</v>
      </c>
      <c r="R26" s="524" t="s">
        <v>20</v>
      </c>
      <c r="S26" s="526">
        <f>ROUND(Q26/Q27,3)</f>
        <v>0.86699999999999999</v>
      </c>
    </row>
    <row r="27" spans="1:19">
      <c r="A27" s="499"/>
      <c r="B27" s="501"/>
      <c r="C27" s="503"/>
      <c r="D27" s="505"/>
      <c r="E27" s="509"/>
      <c r="F27" s="510"/>
      <c r="G27" s="510"/>
      <c r="H27" s="511"/>
      <c r="I27" s="515"/>
      <c r="J27" s="516"/>
      <c r="K27" s="516"/>
      <c r="L27" s="517"/>
      <c r="M27" s="520"/>
      <c r="N27" s="521"/>
      <c r="O27" s="521"/>
      <c r="P27" s="523"/>
      <c r="Q27" s="28">
        <f>E26</f>
        <v>3</v>
      </c>
      <c r="R27" s="525"/>
      <c r="S27" s="527"/>
    </row>
    <row r="28" spans="1:19">
      <c r="A28" s="29"/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</row>
    <row r="29" spans="1:19">
      <c r="A29" s="469" t="s">
        <v>9</v>
      </c>
      <c r="B29" s="469" t="s">
        <v>21</v>
      </c>
      <c r="C29" s="484" t="s">
        <v>22</v>
      </c>
      <c r="D29" s="469" t="s">
        <v>23</v>
      </c>
      <c r="E29" s="484" t="s">
        <v>24</v>
      </c>
      <c r="F29" s="485"/>
      <c r="G29" s="486"/>
      <c r="H29" s="469" t="s">
        <v>25</v>
      </c>
      <c r="I29" s="484" t="s">
        <v>26</v>
      </c>
      <c r="J29" s="485"/>
      <c r="K29" s="486"/>
      <c r="L29" s="469" t="s">
        <v>27</v>
      </c>
      <c r="M29" s="484" t="s">
        <v>28</v>
      </c>
      <c r="N29" s="485"/>
      <c r="O29" s="485"/>
      <c r="P29" s="484" t="s">
        <v>29</v>
      </c>
      <c r="Q29" s="485"/>
      <c r="R29" s="485"/>
      <c r="S29" s="486"/>
    </row>
    <row r="30" spans="1:19">
      <c r="A30" s="470"/>
      <c r="B30" s="470"/>
      <c r="C30" s="487"/>
      <c r="D30" s="470"/>
      <c r="E30" s="487"/>
      <c r="F30" s="488"/>
      <c r="G30" s="489"/>
      <c r="H30" s="470"/>
      <c r="I30" s="487"/>
      <c r="J30" s="488"/>
      <c r="K30" s="489"/>
      <c r="L30" s="470"/>
      <c r="M30" s="487"/>
      <c r="N30" s="488"/>
      <c r="O30" s="488"/>
      <c r="P30" s="487"/>
      <c r="Q30" s="488"/>
      <c r="R30" s="488"/>
      <c r="S30" s="489"/>
    </row>
    <row r="31" spans="1:19">
      <c r="A31" s="470"/>
      <c r="B31" s="470"/>
      <c r="C31" s="487"/>
      <c r="D31" s="470"/>
      <c r="E31" s="487"/>
      <c r="F31" s="488"/>
      <c r="G31" s="489"/>
      <c r="H31" s="470"/>
      <c r="I31" s="487"/>
      <c r="J31" s="488"/>
      <c r="K31" s="489"/>
      <c r="L31" s="470"/>
      <c r="M31" s="487"/>
      <c r="N31" s="488"/>
      <c r="O31" s="488"/>
      <c r="P31" s="487"/>
      <c r="Q31" s="488"/>
      <c r="R31" s="488"/>
      <c r="S31" s="489"/>
    </row>
    <row r="32" spans="1:19">
      <c r="A32" s="470"/>
      <c r="B32" s="470"/>
      <c r="C32" s="487"/>
      <c r="D32" s="470"/>
      <c r="E32" s="487"/>
      <c r="F32" s="488"/>
      <c r="G32" s="489"/>
      <c r="H32" s="470"/>
      <c r="I32" s="487"/>
      <c r="J32" s="488"/>
      <c r="K32" s="489"/>
      <c r="L32" s="470"/>
      <c r="M32" s="487"/>
      <c r="N32" s="488"/>
      <c r="O32" s="488"/>
      <c r="P32" s="487"/>
      <c r="Q32" s="488"/>
      <c r="R32" s="488"/>
      <c r="S32" s="489"/>
    </row>
    <row r="33" spans="1:19">
      <c r="A33" s="470"/>
      <c r="B33" s="470"/>
      <c r="C33" s="487"/>
      <c r="D33" s="123"/>
      <c r="E33" s="487"/>
      <c r="F33" s="488"/>
      <c r="G33" s="489"/>
      <c r="H33" s="470"/>
      <c r="I33" s="487"/>
      <c r="J33" s="488"/>
      <c r="K33" s="489"/>
      <c r="L33" s="470"/>
      <c r="M33" s="487"/>
      <c r="N33" s="488"/>
      <c r="O33" s="488"/>
      <c r="P33" s="487" t="s">
        <v>30</v>
      </c>
      <c r="Q33" s="488"/>
      <c r="R33" s="488"/>
      <c r="S33" s="489"/>
    </row>
    <row r="34" spans="1:19" ht="22.8">
      <c r="A34" s="470"/>
      <c r="B34" s="470"/>
      <c r="C34" s="487"/>
      <c r="D34" s="123" t="s">
        <v>31</v>
      </c>
      <c r="E34" s="487"/>
      <c r="F34" s="488"/>
      <c r="G34" s="489"/>
      <c r="H34" s="123" t="s">
        <v>32</v>
      </c>
      <c r="I34" s="487"/>
      <c r="J34" s="488"/>
      <c r="K34" s="489"/>
      <c r="L34" s="470"/>
      <c r="M34" s="487"/>
      <c r="N34" s="488"/>
      <c r="O34" s="488"/>
      <c r="P34" s="487" t="s">
        <v>33</v>
      </c>
      <c r="Q34" s="488"/>
      <c r="R34" s="488"/>
      <c r="S34" s="489"/>
    </row>
    <row r="35" spans="1:19">
      <c r="A35" s="471"/>
      <c r="B35" s="471"/>
      <c r="C35" s="490"/>
      <c r="D35" s="124" t="s">
        <v>34</v>
      </c>
      <c r="E35" s="490"/>
      <c r="F35" s="491"/>
      <c r="G35" s="492"/>
      <c r="H35" s="124" t="s">
        <v>34</v>
      </c>
      <c r="I35" s="490"/>
      <c r="J35" s="491"/>
      <c r="K35" s="492"/>
      <c r="L35" s="471"/>
      <c r="M35" s="490"/>
      <c r="N35" s="491"/>
      <c r="O35" s="491"/>
      <c r="P35" s="490" t="s">
        <v>35</v>
      </c>
      <c r="Q35" s="491"/>
      <c r="R35" s="491"/>
      <c r="S35" s="492"/>
    </row>
    <row r="36" spans="1:19">
      <c r="A36" s="126">
        <v>1</v>
      </c>
      <c r="B36" s="126">
        <v>2</v>
      </c>
      <c r="C36" s="126">
        <v>3</v>
      </c>
      <c r="D36" s="126">
        <v>4</v>
      </c>
      <c r="E36" s="475">
        <v>5</v>
      </c>
      <c r="F36" s="475"/>
      <c r="G36" s="475"/>
      <c r="H36" s="126">
        <v>6</v>
      </c>
      <c r="I36" s="475">
        <v>7</v>
      </c>
      <c r="J36" s="475"/>
      <c r="K36" s="475"/>
      <c r="L36" s="126">
        <v>8</v>
      </c>
      <c r="M36" s="475">
        <v>9</v>
      </c>
      <c r="N36" s="475"/>
      <c r="O36" s="475"/>
      <c r="P36" s="476">
        <v>10</v>
      </c>
      <c r="Q36" s="477"/>
      <c r="R36" s="477"/>
      <c r="S36" s="478"/>
    </row>
    <row r="37" spans="1:19">
      <c r="A37" s="126">
        <v>1</v>
      </c>
      <c r="B37" s="31">
        <v>9590</v>
      </c>
      <c r="C37" s="126">
        <v>22</v>
      </c>
      <c r="D37" s="31">
        <f>ROUND(B37/C37,0)</f>
        <v>436</v>
      </c>
      <c r="E37" s="475">
        <v>40</v>
      </c>
      <c r="F37" s="475"/>
      <c r="G37" s="475"/>
      <c r="H37" s="32">
        <f>ROUND(D37/E37*100,0)</f>
        <v>1090</v>
      </c>
      <c r="I37" s="479">
        <f>D26</f>
        <v>8</v>
      </c>
      <c r="J37" s="479"/>
      <c r="K37" s="479"/>
      <c r="L37" s="126">
        <f>E26</f>
        <v>3</v>
      </c>
      <c r="M37" s="480">
        <f>S26</f>
        <v>0.86699999999999999</v>
      </c>
      <c r="N37" s="480"/>
      <c r="O37" s="480"/>
      <c r="P37" s="481">
        <f>ROUND(H37*I37*L37*M37,0)</f>
        <v>22681</v>
      </c>
      <c r="Q37" s="482"/>
      <c r="R37" s="482"/>
      <c r="S37" s="483"/>
    </row>
    <row r="38" spans="1:19">
      <c r="A38" s="29"/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</row>
    <row r="39" spans="1:19">
      <c r="A39" s="469" t="s">
        <v>9</v>
      </c>
      <c r="B39" s="469" t="s">
        <v>36</v>
      </c>
      <c r="C39" s="469" t="s">
        <v>37</v>
      </c>
      <c r="D39" s="469" t="s">
        <v>38</v>
      </c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</row>
    <row r="40" spans="1:19">
      <c r="A40" s="470"/>
      <c r="B40" s="470"/>
      <c r="C40" s="470"/>
      <c r="D40" s="470"/>
      <c r="E40" s="33"/>
      <c r="F40" s="33"/>
      <c r="G40" s="472" t="s">
        <v>160</v>
      </c>
      <c r="H40" s="472"/>
      <c r="I40" s="472"/>
      <c r="J40" s="472"/>
      <c r="K40" s="472"/>
      <c r="L40" s="472"/>
      <c r="M40" s="472"/>
      <c r="N40" s="472"/>
      <c r="O40" s="472"/>
      <c r="P40" s="472"/>
      <c r="Q40" s="472"/>
      <c r="R40" s="472"/>
      <c r="S40" s="472"/>
    </row>
    <row r="41" spans="1:19">
      <c r="A41" s="470"/>
      <c r="B41" s="470"/>
      <c r="C41" s="470"/>
      <c r="D41" s="470"/>
      <c r="E41" s="33"/>
      <c r="F41" s="33"/>
      <c r="G41" s="472"/>
      <c r="H41" s="472"/>
      <c r="I41" s="472"/>
      <c r="J41" s="472"/>
      <c r="K41" s="472"/>
      <c r="L41" s="472"/>
      <c r="M41" s="472"/>
      <c r="N41" s="472"/>
      <c r="O41" s="472"/>
      <c r="P41" s="472"/>
      <c r="Q41" s="472"/>
      <c r="R41" s="472"/>
      <c r="S41" s="472"/>
    </row>
    <row r="42" spans="1:19" ht="13.8">
      <c r="A42" s="470"/>
      <c r="B42" s="470"/>
      <c r="C42" s="470"/>
      <c r="D42" s="470"/>
      <c r="E42" s="30"/>
      <c r="F42" s="473" t="s">
        <v>39</v>
      </c>
      <c r="G42" s="473"/>
      <c r="H42" s="58">
        <v>4.508</v>
      </c>
      <c r="I42" s="34"/>
      <c r="J42" s="474">
        <f>ROUND(SUM(1*3.267),3)</f>
        <v>3.2669999999999999</v>
      </c>
      <c r="K42" s="474"/>
      <c r="L42" s="35"/>
      <c r="M42" s="30"/>
      <c r="N42" s="30"/>
      <c r="O42" s="30"/>
      <c r="P42" s="30"/>
      <c r="Q42" s="30"/>
      <c r="R42" s="30"/>
      <c r="S42" s="30"/>
    </row>
    <row r="43" spans="1:19">
      <c r="A43" s="470"/>
      <c r="B43" s="470"/>
      <c r="C43" s="470"/>
      <c r="D43" s="123" t="s">
        <v>40</v>
      </c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</row>
    <row r="44" spans="1:19">
      <c r="A44" s="471"/>
      <c r="B44" s="471"/>
      <c r="C44" s="471"/>
      <c r="D44" s="36"/>
      <c r="E44" s="30"/>
      <c r="F44" s="30"/>
      <c r="G44" s="30"/>
      <c r="H44" s="30"/>
      <c r="I44" s="30"/>
      <c r="J44" s="30"/>
      <c r="K44" s="30"/>
      <c r="L44" s="33"/>
      <c r="M44" s="30"/>
      <c r="N44" s="30"/>
      <c r="O44" s="30"/>
      <c r="P44" s="30"/>
      <c r="Q44" s="30"/>
      <c r="R44" s="30"/>
      <c r="S44" s="30"/>
    </row>
    <row r="45" spans="1:19">
      <c r="A45" s="126">
        <v>1</v>
      </c>
      <c r="B45" s="126">
        <v>2</v>
      </c>
      <c r="C45" s="126">
        <v>3</v>
      </c>
      <c r="D45" s="126">
        <v>4</v>
      </c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</row>
    <row r="46" spans="1:19">
      <c r="A46" s="126">
        <v>1</v>
      </c>
      <c r="B46" s="32">
        <f>P37</f>
        <v>22681</v>
      </c>
      <c r="C46" s="126">
        <v>10</v>
      </c>
      <c r="D46" s="38">
        <f>ROUND(B46*C46/100+B46,0)</f>
        <v>24949</v>
      </c>
      <c r="E46" s="39" t="s">
        <v>41</v>
      </c>
      <c r="F46" s="59">
        <f>H42</f>
        <v>4.508</v>
      </c>
      <c r="G46" s="37" t="s">
        <v>20</v>
      </c>
      <c r="H46" s="468">
        <f>ROUND(F46*D46,2)</f>
        <v>112470.09</v>
      </c>
      <c r="I46" s="468"/>
      <c r="J46" s="37"/>
      <c r="K46" s="37"/>
      <c r="L46" s="37"/>
      <c r="M46" s="37"/>
      <c r="N46" s="37"/>
      <c r="O46" s="37"/>
      <c r="P46" s="37"/>
      <c r="Q46" s="37"/>
      <c r="R46" s="37"/>
      <c r="S46" s="37"/>
    </row>
    <row r="47" spans="1:19">
      <c r="A47" s="37"/>
      <c r="B47" s="42"/>
      <c r="C47" s="37"/>
      <c r="D47" s="43"/>
      <c r="E47" s="39"/>
      <c r="F47" s="40"/>
      <c r="G47" s="37"/>
      <c r="H47" s="12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</row>
    <row r="48" spans="1:19">
      <c r="A48" s="37"/>
      <c r="B48" s="42"/>
      <c r="C48" s="37"/>
      <c r="D48" s="43"/>
      <c r="E48" s="39"/>
      <c r="F48" s="40"/>
      <c r="G48" s="37"/>
      <c r="H48" s="12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</row>
    <row r="49" spans="1:19">
      <c r="A49" s="8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</row>
    <row r="50" spans="1:19" ht="18">
      <c r="A50" s="465" t="s">
        <v>42</v>
      </c>
      <c r="B50" s="465"/>
      <c r="C50" s="465"/>
      <c r="D50" s="465"/>
      <c r="E50" s="465"/>
      <c r="F50" s="465"/>
      <c r="G50" s="465"/>
      <c r="H50" s="465"/>
      <c r="I50" s="44"/>
      <c r="J50" s="44"/>
      <c r="K50" s="44"/>
      <c r="L50" s="45"/>
      <c r="M50" s="46"/>
      <c r="N50" s="46"/>
      <c r="O50" s="46"/>
      <c r="P50" s="46"/>
      <c r="Q50" s="46"/>
      <c r="R50" s="46"/>
      <c r="S50" s="46"/>
    </row>
    <row r="51" spans="1:19" ht="18" hidden="1">
      <c r="A51" s="465" t="s">
        <v>43</v>
      </c>
      <c r="B51" s="465"/>
      <c r="C51" s="465"/>
      <c r="D51" s="465"/>
      <c r="E51" s="465"/>
      <c r="F51" s="465"/>
      <c r="G51" s="465"/>
      <c r="H51" s="465"/>
      <c r="I51" s="44"/>
      <c r="J51" s="44"/>
      <c r="K51" s="44"/>
      <c r="L51" s="47">
        <f>L50*1</f>
        <v>0</v>
      </c>
      <c r="M51" s="46"/>
      <c r="N51" s="46"/>
      <c r="O51" s="46"/>
      <c r="P51" s="46"/>
      <c r="Q51" s="46"/>
      <c r="R51" s="46"/>
      <c r="S51" s="46"/>
    </row>
    <row r="52" spans="1:19" ht="18" hidden="1">
      <c r="A52" s="465" t="s">
        <v>44</v>
      </c>
      <c r="B52" s="465"/>
      <c r="C52" s="465"/>
      <c r="D52" s="465"/>
      <c r="E52" s="465"/>
      <c r="F52" s="465"/>
      <c r="G52" s="465"/>
      <c r="H52" s="465"/>
      <c r="I52" s="44"/>
      <c r="J52" s="44"/>
      <c r="K52" s="44"/>
      <c r="L52" s="45">
        <f>L51*0.9699*0</f>
        <v>0</v>
      </c>
      <c r="M52" s="46"/>
      <c r="N52" s="46"/>
      <c r="O52" s="46"/>
      <c r="P52" s="46"/>
      <c r="Q52" s="46"/>
      <c r="R52" s="46"/>
      <c r="S52" s="46"/>
    </row>
    <row r="53" spans="1:19" ht="18" hidden="1">
      <c r="A53" s="465" t="s">
        <v>45</v>
      </c>
      <c r="B53" s="465"/>
      <c r="C53" s="465"/>
      <c r="D53" s="465"/>
      <c r="E53" s="465"/>
      <c r="F53" s="465"/>
      <c r="G53" s="465"/>
      <c r="H53" s="465"/>
      <c r="I53" s="44"/>
      <c r="J53" s="44"/>
      <c r="K53" s="44"/>
      <c r="L53" s="45">
        <f>L52*0.84</f>
        <v>0</v>
      </c>
      <c r="M53" s="46"/>
      <c r="N53" s="46"/>
      <c r="O53" s="46"/>
      <c r="P53" s="46"/>
      <c r="Q53" s="46"/>
      <c r="R53" s="46"/>
      <c r="S53" s="46"/>
    </row>
    <row r="54" spans="1:19" ht="18" hidden="1">
      <c r="A54" s="463" t="s">
        <v>46</v>
      </c>
      <c r="B54" s="463"/>
      <c r="C54" s="463"/>
      <c r="D54" s="463"/>
      <c r="E54" s="48"/>
      <c r="F54" s="48"/>
      <c r="G54" s="48"/>
      <c r="H54" s="48"/>
      <c r="I54" s="48"/>
      <c r="J54" s="48"/>
      <c r="K54" s="45"/>
      <c r="L54" s="49">
        <f>L51*0.18</f>
        <v>0</v>
      </c>
      <c r="M54" s="50"/>
      <c r="N54" s="50"/>
      <c r="O54" s="50"/>
      <c r="P54" s="50"/>
      <c r="Q54" s="50"/>
      <c r="R54" s="50"/>
      <c r="S54" s="50"/>
    </row>
    <row r="55" spans="1:19" ht="17.399999999999999" hidden="1">
      <c r="A55" s="463" t="s">
        <v>47</v>
      </c>
      <c r="B55" s="463"/>
      <c r="C55" s="463"/>
      <c r="D55" s="463"/>
      <c r="E55" s="48"/>
      <c r="F55" s="48"/>
      <c r="G55" s="48"/>
      <c r="H55" s="48"/>
      <c r="I55" s="48"/>
      <c r="J55" s="48"/>
      <c r="K55" s="45"/>
      <c r="L55" s="45">
        <f>L51+L54</f>
        <v>0</v>
      </c>
      <c r="M55" s="50"/>
      <c r="N55" s="50"/>
      <c r="O55" s="50"/>
      <c r="P55" s="50"/>
      <c r="Q55" s="50"/>
      <c r="R55" s="50"/>
      <c r="S55" s="50"/>
    </row>
    <row r="56" spans="1:19" ht="18">
      <c r="A56" s="464"/>
      <c r="B56" s="465"/>
      <c r="C56" s="465"/>
      <c r="D56" s="465"/>
      <c r="E56" s="465"/>
      <c r="F56" s="465"/>
      <c r="G56" s="465"/>
      <c r="H56" s="465"/>
      <c r="I56" s="465"/>
      <c r="J56" s="465"/>
      <c r="K56" s="465"/>
      <c r="L56" s="465"/>
      <c r="M56" s="50"/>
      <c r="N56" s="50"/>
      <c r="O56" s="50"/>
      <c r="P56" s="50"/>
      <c r="Q56" s="50"/>
      <c r="R56" s="50"/>
      <c r="S56" s="50"/>
    </row>
    <row r="57" spans="1:19" ht="15.6">
      <c r="A57" s="51"/>
      <c r="B57" s="51"/>
      <c r="C57" s="51"/>
      <c r="D57" s="51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</row>
    <row r="58" spans="1:19" ht="14.25" customHeight="1">
      <c r="A58" s="466" t="s">
        <v>48</v>
      </c>
      <c r="B58" s="466"/>
      <c r="C58" s="466"/>
      <c r="D58" s="466"/>
      <c r="E58" s="466"/>
      <c r="F58" s="466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</row>
    <row r="59" spans="1:19" ht="13.8">
      <c r="A59" s="128"/>
      <c r="B59" s="128"/>
      <c r="C59" s="128"/>
      <c r="D59" s="128"/>
      <c r="E59" s="52"/>
      <c r="F59" s="53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</row>
    <row r="60" spans="1:19" ht="26.25" customHeight="1">
      <c r="A60" s="467" t="s">
        <v>49</v>
      </c>
      <c r="B60" s="467"/>
      <c r="C60" s="467"/>
      <c r="D60" s="467"/>
      <c r="E60" s="467"/>
      <c r="F60" s="467"/>
      <c r="G60" s="467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</row>
    <row r="61" spans="1:19" ht="15">
      <c r="A61" s="55"/>
      <c r="B61" s="55"/>
      <c r="C61" s="55"/>
      <c r="D61" s="55"/>
      <c r="E61" s="55"/>
      <c r="F61" s="55"/>
      <c r="G61" s="56"/>
      <c r="H61" s="56"/>
      <c r="I61" s="56"/>
      <c r="J61" s="56"/>
      <c r="K61" s="56"/>
      <c r="L61" s="56"/>
      <c r="M61" s="56"/>
      <c r="N61" s="57"/>
      <c r="O61" s="57"/>
      <c r="P61" s="57"/>
      <c r="Q61" s="57"/>
      <c r="R61" s="57"/>
      <c r="S61" s="57"/>
    </row>
  </sheetData>
  <mergeCells count="79">
    <mergeCell ref="A2:S2"/>
    <mergeCell ref="A3:S3"/>
    <mergeCell ref="B5:F5"/>
    <mergeCell ref="G5:R5"/>
    <mergeCell ref="B7:F7"/>
    <mergeCell ref="G7:R7"/>
    <mergeCell ref="C9:R9"/>
    <mergeCell ref="A12:S12"/>
    <mergeCell ref="A13:S13"/>
    <mergeCell ref="A15:A20"/>
    <mergeCell ref="B15:B20"/>
    <mergeCell ref="C15:C20"/>
    <mergeCell ref="D15:D20"/>
    <mergeCell ref="E15:H20"/>
    <mergeCell ref="I15:L20"/>
    <mergeCell ref="M15:S20"/>
    <mergeCell ref="E21:H21"/>
    <mergeCell ref="I21:L21"/>
    <mergeCell ref="M21:S21"/>
    <mergeCell ref="E22:H22"/>
    <mergeCell ref="I22:L22"/>
    <mergeCell ref="M22:S22"/>
    <mergeCell ref="E23:H23"/>
    <mergeCell ref="I23:L23"/>
    <mergeCell ref="M23:S23"/>
    <mergeCell ref="E24:H24"/>
    <mergeCell ref="I24:L24"/>
    <mergeCell ref="M24:S24"/>
    <mergeCell ref="E25:H25"/>
    <mergeCell ref="I25:L25"/>
    <mergeCell ref="M25:S25"/>
    <mergeCell ref="A26:A27"/>
    <mergeCell ref="B26:B27"/>
    <mergeCell ref="C26:C27"/>
    <mergeCell ref="D26:D27"/>
    <mergeCell ref="E26:H27"/>
    <mergeCell ref="I26:L27"/>
    <mergeCell ref="M26:O27"/>
    <mergeCell ref="P26:P27"/>
    <mergeCell ref="R26:R27"/>
    <mergeCell ref="S26:S27"/>
    <mergeCell ref="A29:A35"/>
    <mergeCell ref="B29:B35"/>
    <mergeCell ref="C29:C35"/>
    <mergeCell ref="D29:D32"/>
    <mergeCell ref="E29:G35"/>
    <mergeCell ref="H29:H33"/>
    <mergeCell ref="I29:K35"/>
    <mergeCell ref="L29:L35"/>
    <mergeCell ref="M29:O35"/>
    <mergeCell ref="P29:S32"/>
    <mergeCell ref="P33:S33"/>
    <mergeCell ref="P34:S34"/>
    <mergeCell ref="P35:S35"/>
    <mergeCell ref="E36:G36"/>
    <mergeCell ref="I36:K36"/>
    <mergeCell ref="M36:O36"/>
    <mergeCell ref="P36:S36"/>
    <mergeCell ref="E37:G37"/>
    <mergeCell ref="I37:K37"/>
    <mergeCell ref="M37:O37"/>
    <mergeCell ref="P37:S37"/>
    <mergeCell ref="A39:A44"/>
    <mergeCell ref="B39:B44"/>
    <mergeCell ref="C39:C44"/>
    <mergeCell ref="D39:D42"/>
    <mergeCell ref="G40:S41"/>
    <mergeCell ref="F42:G42"/>
    <mergeCell ref="J42:K42"/>
    <mergeCell ref="A55:D55"/>
    <mergeCell ref="A56:L56"/>
    <mergeCell ref="A58:F58"/>
    <mergeCell ref="A60:G60"/>
    <mergeCell ref="H46:I46"/>
    <mergeCell ref="A50:H50"/>
    <mergeCell ref="A51:H51"/>
    <mergeCell ref="A52:H52"/>
    <mergeCell ref="A53:H53"/>
    <mergeCell ref="A54:D54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46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S61"/>
  <sheetViews>
    <sheetView view="pageBreakPreview" topLeftCell="A28" zoomScale="90" zoomScaleSheetLayoutView="90" workbookViewId="0">
      <selection activeCell="A3" sqref="A3:S3"/>
    </sheetView>
  </sheetViews>
  <sheetFormatPr defaultRowHeight="13.2"/>
  <cols>
    <col min="2" max="2" width="13.33203125" customWidth="1"/>
    <col min="4" max="4" width="14.88671875" customWidth="1"/>
    <col min="12" max="12" width="17.33203125" customWidth="1"/>
  </cols>
  <sheetData>
    <row r="1" spans="1:19">
      <c r="A1" s="8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</row>
    <row r="2" spans="1:19" ht="21">
      <c r="A2" s="530" t="s">
        <v>131</v>
      </c>
      <c r="B2" s="530"/>
      <c r="C2" s="530"/>
      <c r="D2" s="530"/>
      <c r="E2" s="530"/>
      <c r="F2" s="530"/>
      <c r="G2" s="530"/>
      <c r="H2" s="530"/>
      <c r="I2" s="530"/>
      <c r="J2" s="530"/>
      <c r="K2" s="530"/>
      <c r="L2" s="530"/>
      <c r="M2" s="530"/>
      <c r="N2" s="530"/>
      <c r="O2" s="530"/>
      <c r="P2" s="530"/>
      <c r="Q2" s="530"/>
      <c r="R2" s="530"/>
      <c r="S2" s="530"/>
    </row>
    <row r="3" spans="1:19" ht="15.6">
      <c r="A3" s="531" t="s">
        <v>4</v>
      </c>
      <c r="B3" s="531"/>
      <c r="C3" s="531"/>
      <c r="D3" s="531"/>
      <c r="E3" s="531"/>
      <c r="F3" s="531"/>
      <c r="G3" s="531"/>
      <c r="H3" s="531"/>
      <c r="I3" s="531"/>
      <c r="J3" s="531"/>
      <c r="K3" s="531"/>
      <c r="L3" s="531"/>
      <c r="M3" s="531"/>
      <c r="N3" s="531"/>
      <c r="O3" s="531"/>
      <c r="P3" s="531"/>
      <c r="Q3" s="531"/>
      <c r="R3" s="531"/>
      <c r="S3" s="531"/>
    </row>
    <row r="4" spans="1:19" ht="15.6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</row>
    <row r="5" spans="1:19" ht="15.6">
      <c r="A5" s="11"/>
      <c r="B5" s="532" t="s">
        <v>5</v>
      </c>
      <c r="C5" s="532"/>
      <c r="D5" s="532"/>
      <c r="E5" s="532"/>
      <c r="F5" s="532"/>
      <c r="G5" s="533" t="s">
        <v>65</v>
      </c>
      <c r="H5" s="533"/>
      <c r="I5" s="533"/>
      <c r="J5" s="533"/>
      <c r="K5" s="533"/>
      <c r="L5" s="533"/>
      <c r="M5" s="533"/>
      <c r="N5" s="533"/>
      <c r="O5" s="533"/>
      <c r="P5" s="533"/>
      <c r="Q5" s="533"/>
      <c r="R5" s="533"/>
      <c r="S5" s="12"/>
    </row>
    <row r="6" spans="1:19">
      <c r="A6" s="13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</row>
    <row r="7" spans="1:19" ht="15.6">
      <c r="A7" s="11"/>
      <c r="B7" s="532" t="s">
        <v>6</v>
      </c>
      <c r="C7" s="532"/>
      <c r="D7" s="532"/>
      <c r="E7" s="532"/>
      <c r="F7" s="532"/>
      <c r="G7" s="534" t="s">
        <v>66</v>
      </c>
      <c r="H7" s="534"/>
      <c r="I7" s="534"/>
      <c r="J7" s="534"/>
      <c r="K7" s="534"/>
      <c r="L7" s="534"/>
      <c r="M7" s="534"/>
      <c r="N7" s="534"/>
      <c r="O7" s="534"/>
      <c r="P7" s="534"/>
      <c r="Q7" s="534"/>
      <c r="R7" s="534"/>
      <c r="S7" s="15"/>
    </row>
    <row r="8" spans="1:19">
      <c r="A8" s="13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</row>
    <row r="9" spans="1:19" ht="37.5" customHeight="1">
      <c r="A9" s="11"/>
      <c r="B9" s="16" t="s">
        <v>7</v>
      </c>
      <c r="C9" s="528" t="e">
        <f>#REF!</f>
        <v>#REF!</v>
      </c>
      <c r="D9" s="528"/>
      <c r="E9" s="528"/>
      <c r="F9" s="528"/>
      <c r="G9" s="528"/>
      <c r="H9" s="528"/>
      <c r="I9" s="528"/>
      <c r="J9" s="528"/>
      <c r="K9" s="528"/>
      <c r="L9" s="528"/>
      <c r="M9" s="528"/>
      <c r="N9" s="528"/>
      <c r="O9" s="528"/>
      <c r="P9" s="528"/>
      <c r="Q9" s="528"/>
      <c r="R9" s="528"/>
      <c r="S9" s="17"/>
    </row>
    <row r="10" spans="1:19" ht="15.6">
      <c r="A10" s="11"/>
      <c r="B10" s="16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</row>
    <row r="11" spans="1:19">
      <c r="A11" s="8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</row>
    <row r="12" spans="1:19">
      <c r="A12" s="529" t="s">
        <v>8</v>
      </c>
      <c r="B12" s="529"/>
      <c r="C12" s="529"/>
      <c r="D12" s="529"/>
      <c r="E12" s="529"/>
      <c r="F12" s="529"/>
      <c r="G12" s="529"/>
      <c r="H12" s="529"/>
      <c r="I12" s="529"/>
      <c r="J12" s="529"/>
      <c r="K12" s="529"/>
      <c r="L12" s="529"/>
      <c r="M12" s="529"/>
      <c r="N12" s="529"/>
      <c r="O12" s="529"/>
      <c r="P12" s="529"/>
      <c r="Q12" s="529"/>
      <c r="R12" s="529"/>
      <c r="S12" s="529"/>
    </row>
    <row r="13" spans="1:19">
      <c r="A13" s="529" t="s">
        <v>50</v>
      </c>
      <c r="B13" s="529"/>
      <c r="C13" s="529"/>
      <c r="D13" s="529"/>
      <c r="E13" s="529"/>
      <c r="F13" s="529"/>
      <c r="G13" s="529"/>
      <c r="H13" s="529"/>
      <c r="I13" s="529"/>
      <c r="J13" s="529"/>
      <c r="K13" s="529"/>
      <c r="L13" s="529"/>
      <c r="M13" s="529"/>
      <c r="N13" s="529"/>
      <c r="O13" s="529"/>
      <c r="P13" s="529"/>
      <c r="Q13" s="529"/>
      <c r="R13" s="529"/>
      <c r="S13" s="529"/>
    </row>
    <row r="14" spans="1:19" ht="15.6">
      <c r="A14" s="8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18"/>
      <c r="P14" s="9"/>
      <c r="Q14" s="9"/>
      <c r="R14" s="9"/>
      <c r="S14" s="9"/>
    </row>
    <row r="15" spans="1:19">
      <c r="A15" s="469" t="s">
        <v>9</v>
      </c>
      <c r="B15" s="469" t="s">
        <v>10</v>
      </c>
      <c r="C15" s="469"/>
      <c r="D15" s="484" t="s">
        <v>11</v>
      </c>
      <c r="E15" s="484" t="s">
        <v>12</v>
      </c>
      <c r="F15" s="485"/>
      <c r="G15" s="485"/>
      <c r="H15" s="486"/>
      <c r="I15" s="484" t="s">
        <v>13</v>
      </c>
      <c r="J15" s="485"/>
      <c r="K15" s="485"/>
      <c r="L15" s="486"/>
      <c r="M15" s="484" t="s">
        <v>14</v>
      </c>
      <c r="N15" s="485"/>
      <c r="O15" s="485"/>
      <c r="P15" s="485"/>
      <c r="Q15" s="485"/>
      <c r="R15" s="485"/>
      <c r="S15" s="486"/>
    </row>
    <row r="16" spans="1:19">
      <c r="A16" s="470"/>
      <c r="B16" s="470"/>
      <c r="C16" s="470"/>
      <c r="D16" s="487"/>
      <c r="E16" s="487"/>
      <c r="F16" s="488"/>
      <c r="G16" s="488"/>
      <c r="H16" s="489"/>
      <c r="I16" s="487"/>
      <c r="J16" s="488"/>
      <c r="K16" s="488"/>
      <c r="L16" s="489"/>
      <c r="M16" s="487"/>
      <c r="N16" s="488"/>
      <c r="O16" s="488"/>
      <c r="P16" s="488"/>
      <c r="Q16" s="488"/>
      <c r="R16" s="488"/>
      <c r="S16" s="489"/>
    </row>
    <row r="17" spans="1:19">
      <c r="A17" s="470"/>
      <c r="B17" s="470"/>
      <c r="C17" s="470"/>
      <c r="D17" s="487"/>
      <c r="E17" s="487"/>
      <c r="F17" s="488"/>
      <c r="G17" s="488"/>
      <c r="H17" s="489"/>
      <c r="I17" s="487"/>
      <c r="J17" s="488"/>
      <c r="K17" s="488"/>
      <c r="L17" s="489"/>
      <c r="M17" s="487"/>
      <c r="N17" s="488"/>
      <c r="O17" s="488"/>
      <c r="P17" s="488"/>
      <c r="Q17" s="488"/>
      <c r="R17" s="488"/>
      <c r="S17" s="489"/>
    </row>
    <row r="18" spans="1:19">
      <c r="A18" s="470"/>
      <c r="B18" s="470"/>
      <c r="C18" s="470"/>
      <c r="D18" s="487"/>
      <c r="E18" s="487"/>
      <c r="F18" s="488"/>
      <c r="G18" s="488"/>
      <c r="H18" s="489"/>
      <c r="I18" s="487"/>
      <c r="J18" s="488"/>
      <c r="K18" s="488"/>
      <c r="L18" s="489"/>
      <c r="M18" s="487"/>
      <c r="N18" s="488"/>
      <c r="O18" s="488"/>
      <c r="P18" s="488"/>
      <c r="Q18" s="488"/>
      <c r="R18" s="488"/>
      <c r="S18" s="489"/>
    </row>
    <row r="19" spans="1:19">
      <c r="A19" s="470"/>
      <c r="B19" s="470"/>
      <c r="C19" s="470"/>
      <c r="D19" s="487"/>
      <c r="E19" s="487"/>
      <c r="F19" s="488"/>
      <c r="G19" s="488"/>
      <c r="H19" s="489"/>
      <c r="I19" s="487"/>
      <c r="J19" s="488"/>
      <c r="K19" s="488"/>
      <c r="L19" s="489"/>
      <c r="M19" s="487"/>
      <c r="N19" s="488"/>
      <c r="O19" s="488"/>
      <c r="P19" s="488"/>
      <c r="Q19" s="488"/>
      <c r="R19" s="488"/>
      <c r="S19" s="489"/>
    </row>
    <row r="20" spans="1:19">
      <c r="A20" s="471"/>
      <c r="B20" s="471"/>
      <c r="C20" s="471"/>
      <c r="D20" s="490"/>
      <c r="E20" s="490"/>
      <c r="F20" s="491"/>
      <c r="G20" s="491"/>
      <c r="H20" s="492"/>
      <c r="I20" s="490"/>
      <c r="J20" s="491"/>
      <c r="K20" s="491"/>
      <c r="L20" s="492"/>
      <c r="M20" s="490"/>
      <c r="N20" s="491"/>
      <c r="O20" s="491"/>
      <c r="P20" s="491"/>
      <c r="Q20" s="491"/>
      <c r="R20" s="491"/>
      <c r="S20" s="492"/>
    </row>
    <row r="21" spans="1:19">
      <c r="A21" s="21">
        <v>1</v>
      </c>
      <c r="B21" s="21">
        <v>2</v>
      </c>
      <c r="C21" s="21">
        <v>3</v>
      </c>
      <c r="D21" s="21">
        <v>4</v>
      </c>
      <c r="E21" s="476">
        <v>5</v>
      </c>
      <c r="F21" s="477"/>
      <c r="G21" s="477"/>
      <c r="H21" s="478"/>
      <c r="I21" s="476">
        <v>6</v>
      </c>
      <c r="J21" s="477"/>
      <c r="K21" s="477"/>
      <c r="L21" s="478"/>
      <c r="M21" s="476">
        <v>7</v>
      </c>
      <c r="N21" s="477"/>
      <c r="O21" s="477"/>
      <c r="P21" s="477"/>
      <c r="Q21" s="477"/>
      <c r="R21" s="477"/>
      <c r="S21" s="478"/>
    </row>
    <row r="22" spans="1:19" ht="22.8">
      <c r="A22" s="21">
        <v>1</v>
      </c>
      <c r="B22" s="22" t="s">
        <v>15</v>
      </c>
      <c r="C22" s="23">
        <v>1</v>
      </c>
      <c r="D22" s="23"/>
      <c r="E22" s="476">
        <v>1</v>
      </c>
      <c r="F22" s="477"/>
      <c r="G22" s="477"/>
      <c r="H22" s="478"/>
      <c r="I22" s="493">
        <v>2.25</v>
      </c>
      <c r="J22" s="494"/>
      <c r="K22" s="494"/>
      <c r="L22" s="495"/>
      <c r="M22" s="493">
        <f>ROUND(C22/D26*E22*I22,2)</f>
        <v>0.28000000000000003</v>
      </c>
      <c r="N22" s="494"/>
      <c r="O22" s="494"/>
      <c r="P22" s="494"/>
      <c r="Q22" s="494"/>
      <c r="R22" s="494"/>
      <c r="S22" s="495"/>
    </row>
    <row r="23" spans="1:19" ht="34.200000000000003">
      <c r="A23" s="21">
        <v>2</v>
      </c>
      <c r="B23" s="22" t="s">
        <v>16</v>
      </c>
      <c r="C23" s="23">
        <v>0</v>
      </c>
      <c r="D23" s="23"/>
      <c r="E23" s="476">
        <v>0</v>
      </c>
      <c r="F23" s="477"/>
      <c r="G23" s="477"/>
      <c r="H23" s="478"/>
      <c r="I23" s="493">
        <v>0</v>
      </c>
      <c r="J23" s="494"/>
      <c r="K23" s="494"/>
      <c r="L23" s="495"/>
      <c r="M23" s="493">
        <f>ROUND(C23/D26*E23*I23,2)</f>
        <v>0</v>
      </c>
      <c r="N23" s="494"/>
      <c r="O23" s="494"/>
      <c r="P23" s="494"/>
      <c r="Q23" s="494"/>
      <c r="R23" s="494"/>
      <c r="S23" s="495"/>
    </row>
    <row r="24" spans="1:19" ht="22.8">
      <c r="A24" s="21">
        <v>2</v>
      </c>
      <c r="B24" s="22" t="s">
        <v>17</v>
      </c>
      <c r="C24" s="23">
        <v>8</v>
      </c>
      <c r="D24" s="23"/>
      <c r="E24" s="476">
        <v>1</v>
      </c>
      <c r="F24" s="477"/>
      <c r="G24" s="477"/>
      <c r="H24" s="478"/>
      <c r="I24" s="493">
        <v>1.32</v>
      </c>
      <c r="J24" s="494"/>
      <c r="K24" s="494"/>
      <c r="L24" s="495"/>
      <c r="M24" s="496">
        <f>ROUND(C24/D26*E24*I24,2)</f>
        <v>1.32</v>
      </c>
      <c r="N24" s="497"/>
      <c r="O24" s="497"/>
      <c r="P24" s="494"/>
      <c r="Q24" s="494"/>
      <c r="R24" s="494"/>
      <c r="S24" s="495"/>
    </row>
    <row r="25" spans="1:19" ht="22.8">
      <c r="A25" s="25">
        <v>3</v>
      </c>
      <c r="B25" s="26" t="s">
        <v>18</v>
      </c>
      <c r="C25" s="27">
        <v>8</v>
      </c>
      <c r="D25" s="27"/>
      <c r="E25" s="476">
        <v>1</v>
      </c>
      <c r="F25" s="477"/>
      <c r="G25" s="477"/>
      <c r="H25" s="478"/>
      <c r="I25" s="493">
        <v>1</v>
      </c>
      <c r="J25" s="494"/>
      <c r="K25" s="494"/>
      <c r="L25" s="495"/>
      <c r="M25" s="496">
        <f>ROUND(C25/D26*E25*I25,2)</f>
        <v>1</v>
      </c>
      <c r="N25" s="497"/>
      <c r="O25" s="497"/>
      <c r="P25" s="494"/>
      <c r="Q25" s="494"/>
      <c r="R25" s="494"/>
      <c r="S25" s="495"/>
    </row>
    <row r="26" spans="1:19">
      <c r="A26" s="498"/>
      <c r="B26" s="500" t="s">
        <v>3</v>
      </c>
      <c r="C26" s="502"/>
      <c r="D26" s="504">
        <v>8</v>
      </c>
      <c r="E26" s="506">
        <f>SUM(E22:H25)</f>
        <v>3</v>
      </c>
      <c r="F26" s="507"/>
      <c r="G26" s="507"/>
      <c r="H26" s="508"/>
      <c r="I26" s="512"/>
      <c r="J26" s="513"/>
      <c r="K26" s="513"/>
      <c r="L26" s="514"/>
      <c r="M26" s="518" t="s">
        <v>19</v>
      </c>
      <c r="N26" s="519"/>
      <c r="O26" s="519"/>
      <c r="P26" s="522"/>
      <c r="Q26" s="24">
        <f>SUM(M22:S25)</f>
        <v>2.6</v>
      </c>
      <c r="R26" s="524" t="s">
        <v>20</v>
      </c>
      <c r="S26" s="526">
        <f>ROUND(Q26/Q27,3)</f>
        <v>0.86699999999999999</v>
      </c>
    </row>
    <row r="27" spans="1:19">
      <c r="A27" s="499"/>
      <c r="B27" s="501"/>
      <c r="C27" s="503"/>
      <c r="D27" s="505"/>
      <c r="E27" s="509"/>
      <c r="F27" s="510"/>
      <c r="G27" s="510"/>
      <c r="H27" s="511"/>
      <c r="I27" s="515"/>
      <c r="J27" s="516"/>
      <c r="K27" s="516"/>
      <c r="L27" s="517"/>
      <c r="M27" s="520"/>
      <c r="N27" s="521"/>
      <c r="O27" s="521"/>
      <c r="P27" s="523"/>
      <c r="Q27" s="28">
        <f>E26</f>
        <v>3</v>
      </c>
      <c r="R27" s="525"/>
      <c r="S27" s="527"/>
    </row>
    <row r="28" spans="1:19">
      <c r="A28" s="29"/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</row>
    <row r="29" spans="1:19">
      <c r="A29" s="469" t="s">
        <v>9</v>
      </c>
      <c r="B29" s="469" t="s">
        <v>21</v>
      </c>
      <c r="C29" s="484" t="s">
        <v>22</v>
      </c>
      <c r="D29" s="469" t="s">
        <v>23</v>
      </c>
      <c r="E29" s="484" t="s">
        <v>24</v>
      </c>
      <c r="F29" s="485"/>
      <c r="G29" s="486"/>
      <c r="H29" s="469" t="s">
        <v>25</v>
      </c>
      <c r="I29" s="484" t="s">
        <v>26</v>
      </c>
      <c r="J29" s="485"/>
      <c r="K29" s="486"/>
      <c r="L29" s="469" t="s">
        <v>27</v>
      </c>
      <c r="M29" s="484" t="s">
        <v>28</v>
      </c>
      <c r="N29" s="485"/>
      <c r="O29" s="485"/>
      <c r="P29" s="484" t="s">
        <v>29</v>
      </c>
      <c r="Q29" s="485"/>
      <c r="R29" s="485"/>
      <c r="S29" s="486"/>
    </row>
    <row r="30" spans="1:19">
      <c r="A30" s="470"/>
      <c r="B30" s="470"/>
      <c r="C30" s="487"/>
      <c r="D30" s="470"/>
      <c r="E30" s="487"/>
      <c r="F30" s="488"/>
      <c r="G30" s="489"/>
      <c r="H30" s="470"/>
      <c r="I30" s="487"/>
      <c r="J30" s="488"/>
      <c r="K30" s="489"/>
      <c r="L30" s="470"/>
      <c r="M30" s="487"/>
      <c r="N30" s="488"/>
      <c r="O30" s="488"/>
      <c r="P30" s="487"/>
      <c r="Q30" s="488"/>
      <c r="R30" s="488"/>
      <c r="S30" s="489"/>
    </row>
    <row r="31" spans="1:19">
      <c r="A31" s="470"/>
      <c r="B31" s="470"/>
      <c r="C31" s="487"/>
      <c r="D31" s="470"/>
      <c r="E31" s="487"/>
      <c r="F31" s="488"/>
      <c r="G31" s="489"/>
      <c r="H31" s="470"/>
      <c r="I31" s="487"/>
      <c r="J31" s="488"/>
      <c r="K31" s="489"/>
      <c r="L31" s="470"/>
      <c r="M31" s="487"/>
      <c r="N31" s="488"/>
      <c r="O31" s="488"/>
      <c r="P31" s="487"/>
      <c r="Q31" s="488"/>
      <c r="R31" s="488"/>
      <c r="S31" s="489"/>
    </row>
    <row r="32" spans="1:19">
      <c r="A32" s="470"/>
      <c r="B32" s="470"/>
      <c r="C32" s="487"/>
      <c r="D32" s="470"/>
      <c r="E32" s="487"/>
      <c r="F32" s="488"/>
      <c r="G32" s="489"/>
      <c r="H32" s="470"/>
      <c r="I32" s="487"/>
      <c r="J32" s="488"/>
      <c r="K32" s="489"/>
      <c r="L32" s="470"/>
      <c r="M32" s="487"/>
      <c r="N32" s="488"/>
      <c r="O32" s="488"/>
      <c r="P32" s="487"/>
      <c r="Q32" s="488"/>
      <c r="R32" s="488"/>
      <c r="S32" s="489"/>
    </row>
    <row r="33" spans="1:19">
      <c r="A33" s="470"/>
      <c r="B33" s="470"/>
      <c r="C33" s="487"/>
      <c r="D33" s="19"/>
      <c r="E33" s="487"/>
      <c r="F33" s="488"/>
      <c r="G33" s="489"/>
      <c r="H33" s="470"/>
      <c r="I33" s="487"/>
      <c r="J33" s="488"/>
      <c r="K33" s="489"/>
      <c r="L33" s="470"/>
      <c r="M33" s="487"/>
      <c r="N33" s="488"/>
      <c r="O33" s="488"/>
      <c r="P33" s="487" t="s">
        <v>30</v>
      </c>
      <c r="Q33" s="488"/>
      <c r="R33" s="488"/>
      <c r="S33" s="489"/>
    </row>
    <row r="34" spans="1:19" ht="22.8">
      <c r="A34" s="470"/>
      <c r="B34" s="470"/>
      <c r="C34" s="487"/>
      <c r="D34" s="19" t="s">
        <v>31</v>
      </c>
      <c r="E34" s="487"/>
      <c r="F34" s="488"/>
      <c r="G34" s="489"/>
      <c r="H34" s="19" t="s">
        <v>32</v>
      </c>
      <c r="I34" s="487"/>
      <c r="J34" s="488"/>
      <c r="K34" s="489"/>
      <c r="L34" s="470"/>
      <c r="M34" s="487"/>
      <c r="N34" s="488"/>
      <c r="O34" s="488"/>
      <c r="P34" s="487" t="s">
        <v>33</v>
      </c>
      <c r="Q34" s="488"/>
      <c r="R34" s="488"/>
      <c r="S34" s="489"/>
    </row>
    <row r="35" spans="1:19">
      <c r="A35" s="471"/>
      <c r="B35" s="471"/>
      <c r="C35" s="490"/>
      <c r="D35" s="20" t="s">
        <v>34</v>
      </c>
      <c r="E35" s="490"/>
      <c r="F35" s="491"/>
      <c r="G35" s="492"/>
      <c r="H35" s="20" t="s">
        <v>34</v>
      </c>
      <c r="I35" s="490"/>
      <c r="J35" s="491"/>
      <c r="K35" s="492"/>
      <c r="L35" s="471"/>
      <c r="M35" s="490"/>
      <c r="N35" s="491"/>
      <c r="O35" s="491"/>
      <c r="P35" s="490" t="s">
        <v>35</v>
      </c>
      <c r="Q35" s="491"/>
      <c r="R35" s="491"/>
      <c r="S35" s="492"/>
    </row>
    <row r="36" spans="1:19">
      <c r="A36" s="21">
        <v>1</v>
      </c>
      <c r="B36" s="21">
        <v>2</v>
      </c>
      <c r="C36" s="21">
        <v>3</v>
      </c>
      <c r="D36" s="21">
        <v>4</v>
      </c>
      <c r="E36" s="475">
        <v>5</v>
      </c>
      <c r="F36" s="475"/>
      <c r="G36" s="475"/>
      <c r="H36" s="21">
        <v>6</v>
      </c>
      <c r="I36" s="475">
        <v>7</v>
      </c>
      <c r="J36" s="475"/>
      <c r="K36" s="475"/>
      <c r="L36" s="21">
        <v>8</v>
      </c>
      <c r="M36" s="475">
        <v>9</v>
      </c>
      <c r="N36" s="475"/>
      <c r="O36" s="475"/>
      <c r="P36" s="476">
        <v>10</v>
      </c>
      <c r="Q36" s="477"/>
      <c r="R36" s="477"/>
      <c r="S36" s="478"/>
    </row>
    <row r="37" spans="1:19">
      <c r="A37" s="21">
        <v>1</v>
      </c>
      <c r="B37" s="31">
        <v>9590</v>
      </c>
      <c r="C37" s="21">
        <v>22</v>
      </c>
      <c r="D37" s="31">
        <f>ROUND(B37/C37,0)</f>
        <v>436</v>
      </c>
      <c r="E37" s="475">
        <v>40</v>
      </c>
      <c r="F37" s="475"/>
      <c r="G37" s="475"/>
      <c r="H37" s="32">
        <f>ROUND(D37/E37*100,0)</f>
        <v>1090</v>
      </c>
      <c r="I37" s="479">
        <f>D26</f>
        <v>8</v>
      </c>
      <c r="J37" s="479"/>
      <c r="K37" s="479"/>
      <c r="L37" s="21">
        <f>E26</f>
        <v>3</v>
      </c>
      <c r="M37" s="480">
        <f>S26</f>
        <v>0.86699999999999999</v>
      </c>
      <c r="N37" s="480"/>
      <c r="O37" s="480"/>
      <c r="P37" s="481">
        <f>ROUND(H37*I37*L37*M37,0)</f>
        <v>22681</v>
      </c>
      <c r="Q37" s="482"/>
      <c r="R37" s="482"/>
      <c r="S37" s="483"/>
    </row>
    <row r="38" spans="1:19">
      <c r="A38" s="29"/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</row>
    <row r="39" spans="1:19">
      <c r="A39" s="469" t="s">
        <v>9</v>
      </c>
      <c r="B39" s="469" t="s">
        <v>36</v>
      </c>
      <c r="C39" s="469" t="s">
        <v>37</v>
      </c>
      <c r="D39" s="469" t="s">
        <v>38</v>
      </c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</row>
    <row r="40" spans="1:19">
      <c r="A40" s="470"/>
      <c r="B40" s="470"/>
      <c r="C40" s="470"/>
      <c r="D40" s="470"/>
      <c r="E40" s="33"/>
      <c r="F40" s="33"/>
      <c r="G40" s="472" t="s">
        <v>51</v>
      </c>
      <c r="H40" s="472"/>
      <c r="I40" s="472"/>
      <c r="J40" s="472"/>
      <c r="K40" s="472"/>
      <c r="L40" s="472"/>
      <c r="M40" s="472"/>
      <c r="N40" s="472"/>
      <c r="O40" s="472"/>
      <c r="P40" s="472"/>
      <c r="Q40" s="472"/>
      <c r="R40" s="472"/>
      <c r="S40" s="472"/>
    </row>
    <row r="41" spans="1:19">
      <c r="A41" s="470"/>
      <c r="B41" s="470"/>
      <c r="C41" s="470"/>
      <c r="D41" s="470"/>
      <c r="E41" s="33"/>
      <c r="F41" s="33"/>
      <c r="G41" s="472"/>
      <c r="H41" s="472"/>
      <c r="I41" s="472"/>
      <c r="J41" s="472"/>
      <c r="K41" s="472"/>
      <c r="L41" s="472"/>
      <c r="M41" s="472"/>
      <c r="N41" s="472"/>
      <c r="O41" s="472"/>
      <c r="P41" s="472"/>
      <c r="Q41" s="472"/>
      <c r="R41" s="472"/>
      <c r="S41" s="472"/>
    </row>
    <row r="42" spans="1:19" ht="13.8">
      <c r="A42" s="470"/>
      <c r="B42" s="470"/>
      <c r="C42" s="470"/>
      <c r="D42" s="470"/>
      <c r="E42" s="30"/>
      <c r="F42" s="473" t="s">
        <v>39</v>
      </c>
      <c r="G42" s="473"/>
      <c r="H42" s="58">
        <v>4.226</v>
      </c>
      <c r="I42" s="34"/>
      <c r="J42" s="474">
        <f>ROUND(SUM(1*3.267),3)</f>
        <v>3.2669999999999999</v>
      </c>
      <c r="K42" s="474"/>
      <c r="L42" s="35"/>
      <c r="M42" s="30"/>
      <c r="N42" s="30"/>
      <c r="O42" s="30"/>
      <c r="P42" s="30"/>
      <c r="Q42" s="30"/>
      <c r="R42" s="30"/>
      <c r="S42" s="30"/>
    </row>
    <row r="43" spans="1:19">
      <c r="A43" s="470"/>
      <c r="B43" s="470"/>
      <c r="C43" s="470"/>
      <c r="D43" s="19" t="s">
        <v>40</v>
      </c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</row>
    <row r="44" spans="1:19">
      <c r="A44" s="471"/>
      <c r="B44" s="471"/>
      <c r="C44" s="471"/>
      <c r="D44" s="36"/>
      <c r="E44" s="30"/>
      <c r="F44" s="30"/>
      <c r="G44" s="30"/>
      <c r="H44" s="30"/>
      <c r="I44" s="30"/>
      <c r="J44" s="30"/>
      <c r="K44" s="30"/>
      <c r="L44" s="33"/>
      <c r="M44" s="30"/>
      <c r="N44" s="30"/>
      <c r="O44" s="30"/>
      <c r="P44" s="30"/>
      <c r="Q44" s="30"/>
      <c r="R44" s="30"/>
      <c r="S44" s="30"/>
    </row>
    <row r="45" spans="1:19">
      <c r="A45" s="21">
        <v>1</v>
      </c>
      <c r="B45" s="21">
        <v>2</v>
      </c>
      <c r="C45" s="21">
        <v>3</v>
      </c>
      <c r="D45" s="21">
        <v>4</v>
      </c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</row>
    <row r="46" spans="1:19">
      <c r="A46" s="21">
        <v>1</v>
      </c>
      <c r="B46" s="32">
        <f>P37</f>
        <v>22681</v>
      </c>
      <c r="C46" s="21">
        <v>10</v>
      </c>
      <c r="D46" s="38">
        <f>ROUND(B46*C46/100+B46,0)</f>
        <v>24949</v>
      </c>
      <c r="E46" s="39" t="s">
        <v>41</v>
      </c>
      <c r="F46" s="59">
        <f>H42</f>
        <v>4.226</v>
      </c>
      <c r="G46" s="37" t="s">
        <v>20</v>
      </c>
      <c r="H46" s="468">
        <f>ROUND(F46*D46,2)</f>
        <v>105434.47</v>
      </c>
      <c r="I46" s="468"/>
      <c r="J46" s="37"/>
      <c r="K46" s="37"/>
      <c r="L46" s="37"/>
      <c r="M46" s="37"/>
      <c r="N46" s="37"/>
      <c r="O46" s="37"/>
      <c r="P46" s="37"/>
      <c r="Q46" s="37"/>
      <c r="R46" s="37"/>
      <c r="S46" s="37"/>
    </row>
    <row r="47" spans="1:19">
      <c r="A47" s="37"/>
      <c r="B47" s="42"/>
      <c r="C47" s="37"/>
      <c r="D47" s="43"/>
      <c r="E47" s="39"/>
      <c r="F47" s="40"/>
      <c r="G47" s="37"/>
      <c r="H47" s="41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</row>
    <row r="48" spans="1:19">
      <c r="A48" s="37"/>
      <c r="B48" s="42"/>
      <c r="C48" s="37"/>
      <c r="D48" s="43"/>
      <c r="E48" s="39"/>
      <c r="F48" s="40"/>
      <c r="G48" s="37"/>
      <c r="H48" s="41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</row>
    <row r="49" spans="1:19">
      <c r="A49" s="8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</row>
    <row r="50" spans="1:19" ht="18">
      <c r="A50" s="465" t="s">
        <v>42</v>
      </c>
      <c r="B50" s="465"/>
      <c r="C50" s="465"/>
      <c r="D50" s="465"/>
      <c r="E50" s="465"/>
      <c r="F50" s="465"/>
      <c r="G50" s="465"/>
      <c r="H50" s="465"/>
      <c r="I50" s="44"/>
      <c r="J50" s="44"/>
      <c r="K50" s="44"/>
      <c r="L50" s="45"/>
      <c r="M50" s="46"/>
      <c r="N50" s="46"/>
      <c r="O50" s="46"/>
      <c r="P50" s="46"/>
      <c r="Q50" s="46"/>
      <c r="R50" s="46"/>
      <c r="S50" s="46"/>
    </row>
    <row r="51" spans="1:19" ht="18" hidden="1">
      <c r="A51" s="465" t="s">
        <v>43</v>
      </c>
      <c r="B51" s="465"/>
      <c r="C51" s="465"/>
      <c r="D51" s="465"/>
      <c r="E51" s="465"/>
      <c r="F51" s="465"/>
      <c r="G51" s="465"/>
      <c r="H51" s="465"/>
      <c r="I51" s="44"/>
      <c r="J51" s="44"/>
      <c r="K51" s="44"/>
      <c r="L51" s="47">
        <f>L50*1</f>
        <v>0</v>
      </c>
      <c r="M51" s="46"/>
      <c r="N51" s="46"/>
      <c r="O51" s="46"/>
      <c r="P51" s="46"/>
      <c r="Q51" s="46"/>
      <c r="R51" s="46"/>
      <c r="S51" s="46"/>
    </row>
    <row r="52" spans="1:19" ht="18" hidden="1">
      <c r="A52" s="465" t="s">
        <v>44</v>
      </c>
      <c r="B52" s="465"/>
      <c r="C52" s="465"/>
      <c r="D52" s="465"/>
      <c r="E52" s="465"/>
      <c r="F52" s="465"/>
      <c r="G52" s="465"/>
      <c r="H52" s="465"/>
      <c r="I52" s="44"/>
      <c r="J52" s="44"/>
      <c r="K52" s="44"/>
      <c r="L52" s="45">
        <f>L51*0.9699*0</f>
        <v>0</v>
      </c>
      <c r="M52" s="46"/>
      <c r="N52" s="46"/>
      <c r="O52" s="46"/>
      <c r="P52" s="46"/>
      <c r="Q52" s="46"/>
      <c r="R52" s="46"/>
      <c r="S52" s="46"/>
    </row>
    <row r="53" spans="1:19" ht="18" hidden="1">
      <c r="A53" s="465" t="s">
        <v>45</v>
      </c>
      <c r="B53" s="465"/>
      <c r="C53" s="465"/>
      <c r="D53" s="465"/>
      <c r="E53" s="465"/>
      <c r="F53" s="465"/>
      <c r="G53" s="465"/>
      <c r="H53" s="465"/>
      <c r="I53" s="44"/>
      <c r="J53" s="44"/>
      <c r="K53" s="44"/>
      <c r="L53" s="45">
        <f>L52*0.84</f>
        <v>0</v>
      </c>
      <c r="M53" s="46"/>
      <c r="N53" s="46"/>
      <c r="O53" s="46"/>
      <c r="P53" s="46"/>
      <c r="Q53" s="46"/>
      <c r="R53" s="46"/>
      <c r="S53" s="46"/>
    </row>
    <row r="54" spans="1:19" ht="18" hidden="1">
      <c r="A54" s="463" t="s">
        <v>46</v>
      </c>
      <c r="B54" s="463"/>
      <c r="C54" s="463"/>
      <c r="D54" s="463"/>
      <c r="E54" s="48"/>
      <c r="F54" s="48"/>
      <c r="G54" s="48"/>
      <c r="H54" s="48"/>
      <c r="I54" s="48"/>
      <c r="J54" s="48"/>
      <c r="K54" s="45"/>
      <c r="L54" s="49">
        <f>L51*0.18</f>
        <v>0</v>
      </c>
      <c r="M54" s="50"/>
      <c r="N54" s="50"/>
      <c r="O54" s="50"/>
      <c r="P54" s="50"/>
      <c r="Q54" s="50"/>
      <c r="R54" s="50"/>
      <c r="S54" s="50"/>
    </row>
    <row r="55" spans="1:19" ht="17.399999999999999" hidden="1">
      <c r="A55" s="463" t="s">
        <v>47</v>
      </c>
      <c r="B55" s="463"/>
      <c r="C55" s="463"/>
      <c r="D55" s="463"/>
      <c r="E55" s="48"/>
      <c r="F55" s="48"/>
      <c r="G55" s="48"/>
      <c r="H55" s="48"/>
      <c r="I55" s="48"/>
      <c r="J55" s="48"/>
      <c r="K55" s="45"/>
      <c r="L55" s="45">
        <f>L51+L54</f>
        <v>0</v>
      </c>
      <c r="M55" s="50"/>
      <c r="N55" s="50"/>
      <c r="O55" s="50"/>
      <c r="P55" s="50"/>
      <c r="Q55" s="50"/>
      <c r="R55" s="50"/>
      <c r="S55" s="50"/>
    </row>
    <row r="56" spans="1:19" ht="18">
      <c r="A56" s="464"/>
      <c r="B56" s="465"/>
      <c r="C56" s="465"/>
      <c r="D56" s="465"/>
      <c r="E56" s="465"/>
      <c r="F56" s="465"/>
      <c r="G56" s="465"/>
      <c r="H56" s="465"/>
      <c r="I56" s="465"/>
      <c r="J56" s="465"/>
      <c r="K56" s="465"/>
      <c r="L56" s="465"/>
      <c r="M56" s="50"/>
      <c r="N56" s="50"/>
      <c r="O56" s="50"/>
      <c r="P56" s="50"/>
      <c r="Q56" s="50"/>
      <c r="R56" s="50"/>
      <c r="S56" s="50"/>
    </row>
    <row r="57" spans="1:19" ht="15.6">
      <c r="A57" s="51"/>
      <c r="B57" s="51"/>
      <c r="C57" s="51"/>
      <c r="D57" s="51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</row>
    <row r="58" spans="1:19" ht="14.25" customHeight="1">
      <c r="A58" s="466" t="s">
        <v>48</v>
      </c>
      <c r="B58" s="466"/>
      <c r="C58" s="466"/>
      <c r="D58" s="466"/>
      <c r="E58" s="466"/>
      <c r="F58" s="466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</row>
    <row r="59" spans="1:19" ht="13.8">
      <c r="A59" s="54"/>
      <c r="B59" s="54"/>
      <c r="C59" s="54"/>
      <c r="D59" s="54"/>
      <c r="E59" s="52"/>
      <c r="F59" s="53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</row>
    <row r="60" spans="1:19" ht="26.25" customHeight="1">
      <c r="A60" s="467" t="s">
        <v>49</v>
      </c>
      <c r="B60" s="467"/>
      <c r="C60" s="467"/>
      <c r="D60" s="467"/>
      <c r="E60" s="467"/>
      <c r="F60" s="467"/>
      <c r="G60" s="467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</row>
    <row r="61" spans="1:19" ht="15">
      <c r="A61" s="55"/>
      <c r="B61" s="55"/>
      <c r="C61" s="55"/>
      <c r="D61" s="55"/>
      <c r="E61" s="55"/>
      <c r="F61" s="55"/>
      <c r="G61" s="56"/>
      <c r="H61" s="56"/>
      <c r="I61" s="56"/>
      <c r="J61" s="56"/>
      <c r="K61" s="56"/>
      <c r="L61" s="56"/>
      <c r="M61" s="56"/>
      <c r="N61" s="57"/>
      <c r="O61" s="57"/>
      <c r="P61" s="57"/>
      <c r="Q61" s="57"/>
      <c r="R61" s="57"/>
      <c r="S61" s="57"/>
    </row>
  </sheetData>
  <mergeCells count="79">
    <mergeCell ref="H46:I46"/>
    <mergeCell ref="A56:L56"/>
    <mergeCell ref="A60:G60"/>
    <mergeCell ref="A58:F58"/>
    <mergeCell ref="A50:H50"/>
    <mergeCell ref="A51:H51"/>
    <mergeCell ref="A52:H52"/>
    <mergeCell ref="A53:H53"/>
    <mergeCell ref="A54:D54"/>
    <mergeCell ref="A55:D55"/>
    <mergeCell ref="A39:A44"/>
    <mergeCell ref="B39:B44"/>
    <mergeCell ref="C39:C44"/>
    <mergeCell ref="D39:D42"/>
    <mergeCell ref="G40:S41"/>
    <mergeCell ref="F42:G42"/>
    <mergeCell ref="J42:K42"/>
    <mergeCell ref="E36:G36"/>
    <mergeCell ref="I36:K36"/>
    <mergeCell ref="M36:O36"/>
    <mergeCell ref="P36:S36"/>
    <mergeCell ref="E37:G37"/>
    <mergeCell ref="I37:K37"/>
    <mergeCell ref="M37:O37"/>
    <mergeCell ref="P37:S37"/>
    <mergeCell ref="H29:H33"/>
    <mergeCell ref="I29:K35"/>
    <mergeCell ref="L29:L35"/>
    <mergeCell ref="M29:O35"/>
    <mergeCell ref="P29:S32"/>
    <mergeCell ref="P33:S33"/>
    <mergeCell ref="P34:S34"/>
    <mergeCell ref="P35:S35"/>
    <mergeCell ref="A29:A35"/>
    <mergeCell ref="B29:B35"/>
    <mergeCell ref="C29:C35"/>
    <mergeCell ref="D29:D32"/>
    <mergeCell ref="E29:G35"/>
    <mergeCell ref="E25:H25"/>
    <mergeCell ref="I25:L25"/>
    <mergeCell ref="M25:S25"/>
    <mergeCell ref="A26:A27"/>
    <mergeCell ref="B26:B27"/>
    <mergeCell ref="C26:C27"/>
    <mergeCell ref="D26:D27"/>
    <mergeCell ref="E26:H27"/>
    <mergeCell ref="I26:L27"/>
    <mergeCell ref="M26:O27"/>
    <mergeCell ref="P26:P27"/>
    <mergeCell ref="R26:R27"/>
    <mergeCell ref="S26:S27"/>
    <mergeCell ref="E23:H23"/>
    <mergeCell ref="I23:L23"/>
    <mergeCell ref="M23:S23"/>
    <mergeCell ref="E24:H24"/>
    <mergeCell ref="I24:L24"/>
    <mergeCell ref="M24:S24"/>
    <mergeCell ref="E21:H21"/>
    <mergeCell ref="I21:L21"/>
    <mergeCell ref="M21:S21"/>
    <mergeCell ref="E22:H22"/>
    <mergeCell ref="I22:L22"/>
    <mergeCell ref="M22:S22"/>
    <mergeCell ref="C9:R9"/>
    <mergeCell ref="A12:S12"/>
    <mergeCell ref="A13:S13"/>
    <mergeCell ref="A15:A20"/>
    <mergeCell ref="B15:B20"/>
    <mergeCell ref="C15:C20"/>
    <mergeCell ref="D15:D20"/>
    <mergeCell ref="E15:H20"/>
    <mergeCell ref="I15:L20"/>
    <mergeCell ref="M15:S20"/>
    <mergeCell ref="A2:S2"/>
    <mergeCell ref="A3:S3"/>
    <mergeCell ref="B5:F5"/>
    <mergeCell ref="G5:R5"/>
    <mergeCell ref="B7:F7"/>
    <mergeCell ref="G7:R7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95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5"/>
  <sheetViews>
    <sheetView view="pageBreakPreview" zoomScaleNormal="100" zoomScaleSheetLayoutView="100" workbookViewId="0">
      <selection activeCell="E18" sqref="E18"/>
    </sheetView>
  </sheetViews>
  <sheetFormatPr defaultRowHeight="13.2"/>
  <cols>
    <col min="1" max="1" width="4.33203125" style="149" customWidth="1"/>
    <col min="2" max="2" width="17.6640625" style="149" customWidth="1"/>
    <col min="3" max="3" width="50" style="149" customWidth="1"/>
    <col min="4" max="5" width="12.109375" style="149" customWidth="1"/>
    <col min="6" max="7" width="11.44140625" style="149" customWidth="1"/>
    <col min="8" max="8" width="8.5546875" style="149" customWidth="1"/>
    <col min="9" max="10" width="4.33203125" style="149" customWidth="1"/>
    <col min="11" max="12" width="9.109375" style="149"/>
    <col min="13" max="13" width="11.109375" style="149" bestFit="1" customWidth="1"/>
    <col min="14" max="256" width="9.109375" style="149"/>
    <col min="257" max="257" width="6.44140625" style="149" customWidth="1"/>
    <col min="258" max="258" width="13.88671875" style="149" customWidth="1"/>
    <col min="259" max="259" width="27.109375" style="149" customWidth="1"/>
    <col min="260" max="260" width="13.33203125" style="149" customWidth="1"/>
    <col min="261" max="261" width="12.44140625" style="149" customWidth="1"/>
    <col min="262" max="263" width="9.33203125" style="149" bestFit="1" customWidth="1"/>
    <col min="264" max="264" width="9.109375" style="149"/>
    <col min="265" max="265" width="5.88671875" style="149" customWidth="1"/>
    <col min="266" max="266" width="3.88671875" style="149" customWidth="1"/>
    <col min="267" max="268" width="9.109375" style="149"/>
    <col min="269" max="269" width="11.109375" style="149" bestFit="1" customWidth="1"/>
    <col min="270" max="512" width="9.109375" style="149"/>
    <col min="513" max="513" width="6.44140625" style="149" customWidth="1"/>
    <col min="514" max="514" width="13.88671875" style="149" customWidth="1"/>
    <col min="515" max="515" width="27.109375" style="149" customWidth="1"/>
    <col min="516" max="516" width="13.33203125" style="149" customWidth="1"/>
    <col min="517" max="517" width="12.44140625" style="149" customWidth="1"/>
    <col min="518" max="519" width="9.33203125" style="149" bestFit="1" customWidth="1"/>
    <col min="520" max="520" width="9.109375" style="149"/>
    <col min="521" max="521" width="5.88671875" style="149" customWidth="1"/>
    <col min="522" max="522" width="3.88671875" style="149" customWidth="1"/>
    <col min="523" max="524" width="9.109375" style="149"/>
    <col min="525" max="525" width="11.109375" style="149" bestFit="1" customWidth="1"/>
    <col min="526" max="768" width="9.109375" style="149"/>
    <col min="769" max="769" width="6.44140625" style="149" customWidth="1"/>
    <col min="770" max="770" width="13.88671875" style="149" customWidth="1"/>
    <col min="771" max="771" width="27.109375" style="149" customWidth="1"/>
    <col min="772" max="772" width="13.33203125" style="149" customWidth="1"/>
    <col min="773" max="773" width="12.44140625" style="149" customWidth="1"/>
    <col min="774" max="775" width="9.33203125" style="149" bestFit="1" customWidth="1"/>
    <col min="776" max="776" width="9.109375" style="149"/>
    <col min="777" max="777" width="5.88671875" style="149" customWidth="1"/>
    <col min="778" max="778" width="3.88671875" style="149" customWidth="1"/>
    <col min="779" max="780" width="9.109375" style="149"/>
    <col min="781" max="781" width="11.109375" style="149" bestFit="1" customWidth="1"/>
    <col min="782" max="1024" width="9.109375" style="149"/>
    <col min="1025" max="1025" width="6.44140625" style="149" customWidth="1"/>
    <col min="1026" max="1026" width="13.88671875" style="149" customWidth="1"/>
    <col min="1027" max="1027" width="27.109375" style="149" customWidth="1"/>
    <col min="1028" max="1028" width="13.33203125" style="149" customWidth="1"/>
    <col min="1029" max="1029" width="12.44140625" style="149" customWidth="1"/>
    <col min="1030" max="1031" width="9.33203125" style="149" bestFit="1" customWidth="1"/>
    <col min="1032" max="1032" width="9.109375" style="149"/>
    <col min="1033" max="1033" width="5.88671875" style="149" customWidth="1"/>
    <col min="1034" max="1034" width="3.88671875" style="149" customWidth="1"/>
    <col min="1035" max="1036" width="9.109375" style="149"/>
    <col min="1037" max="1037" width="11.109375" style="149" bestFit="1" customWidth="1"/>
    <col min="1038" max="1280" width="9.109375" style="149"/>
    <col min="1281" max="1281" width="6.44140625" style="149" customWidth="1"/>
    <col min="1282" max="1282" width="13.88671875" style="149" customWidth="1"/>
    <col min="1283" max="1283" width="27.109375" style="149" customWidth="1"/>
    <col min="1284" max="1284" width="13.33203125" style="149" customWidth="1"/>
    <col min="1285" max="1285" width="12.44140625" style="149" customWidth="1"/>
    <col min="1286" max="1287" width="9.33203125" style="149" bestFit="1" customWidth="1"/>
    <col min="1288" max="1288" width="9.109375" style="149"/>
    <col min="1289" max="1289" width="5.88671875" style="149" customWidth="1"/>
    <col min="1290" max="1290" width="3.88671875" style="149" customWidth="1"/>
    <col min="1291" max="1292" width="9.109375" style="149"/>
    <col min="1293" max="1293" width="11.109375" style="149" bestFit="1" customWidth="1"/>
    <col min="1294" max="1536" width="9.109375" style="149"/>
    <col min="1537" max="1537" width="6.44140625" style="149" customWidth="1"/>
    <col min="1538" max="1538" width="13.88671875" style="149" customWidth="1"/>
    <col min="1539" max="1539" width="27.109375" style="149" customWidth="1"/>
    <col min="1540" max="1540" width="13.33203125" style="149" customWidth="1"/>
    <col min="1541" max="1541" width="12.44140625" style="149" customWidth="1"/>
    <col min="1542" max="1543" width="9.33203125" style="149" bestFit="1" customWidth="1"/>
    <col min="1544" max="1544" width="9.109375" style="149"/>
    <col min="1545" max="1545" width="5.88671875" style="149" customWidth="1"/>
    <col min="1546" max="1546" width="3.88671875" style="149" customWidth="1"/>
    <col min="1547" max="1548" width="9.109375" style="149"/>
    <col min="1549" max="1549" width="11.109375" style="149" bestFit="1" customWidth="1"/>
    <col min="1550" max="1792" width="9.109375" style="149"/>
    <col min="1793" max="1793" width="6.44140625" style="149" customWidth="1"/>
    <col min="1794" max="1794" width="13.88671875" style="149" customWidth="1"/>
    <col min="1795" max="1795" width="27.109375" style="149" customWidth="1"/>
    <col min="1796" max="1796" width="13.33203125" style="149" customWidth="1"/>
    <col min="1797" max="1797" width="12.44140625" style="149" customWidth="1"/>
    <col min="1798" max="1799" width="9.33203125" style="149" bestFit="1" customWidth="1"/>
    <col min="1800" max="1800" width="9.109375" style="149"/>
    <col min="1801" max="1801" width="5.88671875" style="149" customWidth="1"/>
    <col min="1802" max="1802" width="3.88671875" style="149" customWidth="1"/>
    <col min="1803" max="1804" width="9.109375" style="149"/>
    <col min="1805" max="1805" width="11.109375" style="149" bestFit="1" customWidth="1"/>
    <col min="1806" max="2048" width="9.109375" style="149"/>
    <col min="2049" max="2049" width="6.44140625" style="149" customWidth="1"/>
    <col min="2050" max="2050" width="13.88671875" style="149" customWidth="1"/>
    <col min="2051" max="2051" width="27.109375" style="149" customWidth="1"/>
    <col min="2052" max="2052" width="13.33203125" style="149" customWidth="1"/>
    <col min="2053" max="2053" width="12.44140625" style="149" customWidth="1"/>
    <col min="2054" max="2055" width="9.33203125" style="149" bestFit="1" customWidth="1"/>
    <col min="2056" max="2056" width="9.109375" style="149"/>
    <col min="2057" max="2057" width="5.88671875" style="149" customWidth="1"/>
    <col min="2058" max="2058" width="3.88671875" style="149" customWidth="1"/>
    <col min="2059" max="2060" width="9.109375" style="149"/>
    <col min="2061" max="2061" width="11.109375" style="149" bestFit="1" customWidth="1"/>
    <col min="2062" max="2304" width="9.109375" style="149"/>
    <col min="2305" max="2305" width="6.44140625" style="149" customWidth="1"/>
    <col min="2306" max="2306" width="13.88671875" style="149" customWidth="1"/>
    <col min="2307" max="2307" width="27.109375" style="149" customWidth="1"/>
    <col min="2308" max="2308" width="13.33203125" style="149" customWidth="1"/>
    <col min="2309" max="2309" width="12.44140625" style="149" customWidth="1"/>
    <col min="2310" max="2311" width="9.33203125" style="149" bestFit="1" customWidth="1"/>
    <col min="2312" max="2312" width="9.109375" style="149"/>
    <col min="2313" max="2313" width="5.88671875" style="149" customWidth="1"/>
    <col min="2314" max="2314" width="3.88671875" style="149" customWidth="1"/>
    <col min="2315" max="2316" width="9.109375" style="149"/>
    <col min="2317" max="2317" width="11.109375" style="149" bestFit="1" customWidth="1"/>
    <col min="2318" max="2560" width="9.109375" style="149"/>
    <col min="2561" max="2561" width="6.44140625" style="149" customWidth="1"/>
    <col min="2562" max="2562" width="13.88671875" style="149" customWidth="1"/>
    <col min="2563" max="2563" width="27.109375" style="149" customWidth="1"/>
    <col min="2564" max="2564" width="13.33203125" style="149" customWidth="1"/>
    <col min="2565" max="2565" width="12.44140625" style="149" customWidth="1"/>
    <col min="2566" max="2567" width="9.33203125" style="149" bestFit="1" customWidth="1"/>
    <col min="2568" max="2568" width="9.109375" style="149"/>
    <col min="2569" max="2569" width="5.88671875" style="149" customWidth="1"/>
    <col min="2570" max="2570" width="3.88671875" style="149" customWidth="1"/>
    <col min="2571" max="2572" width="9.109375" style="149"/>
    <col min="2573" max="2573" width="11.109375" style="149" bestFit="1" customWidth="1"/>
    <col min="2574" max="2816" width="9.109375" style="149"/>
    <col min="2817" max="2817" width="6.44140625" style="149" customWidth="1"/>
    <col min="2818" max="2818" width="13.88671875" style="149" customWidth="1"/>
    <col min="2819" max="2819" width="27.109375" style="149" customWidth="1"/>
    <col min="2820" max="2820" width="13.33203125" style="149" customWidth="1"/>
    <col min="2821" max="2821" width="12.44140625" style="149" customWidth="1"/>
    <col min="2822" max="2823" width="9.33203125" style="149" bestFit="1" customWidth="1"/>
    <col min="2824" max="2824" width="9.109375" style="149"/>
    <col min="2825" max="2825" width="5.88671875" style="149" customWidth="1"/>
    <col min="2826" max="2826" width="3.88671875" style="149" customWidth="1"/>
    <col min="2827" max="2828" width="9.109375" style="149"/>
    <col min="2829" max="2829" width="11.109375" style="149" bestFit="1" customWidth="1"/>
    <col min="2830" max="3072" width="9.109375" style="149"/>
    <col min="3073" max="3073" width="6.44140625" style="149" customWidth="1"/>
    <col min="3074" max="3074" width="13.88671875" style="149" customWidth="1"/>
    <col min="3075" max="3075" width="27.109375" style="149" customWidth="1"/>
    <col min="3076" max="3076" width="13.33203125" style="149" customWidth="1"/>
    <col min="3077" max="3077" width="12.44140625" style="149" customWidth="1"/>
    <col min="3078" max="3079" width="9.33203125" style="149" bestFit="1" customWidth="1"/>
    <col min="3080" max="3080" width="9.109375" style="149"/>
    <col min="3081" max="3081" width="5.88671875" style="149" customWidth="1"/>
    <col min="3082" max="3082" width="3.88671875" style="149" customWidth="1"/>
    <col min="3083" max="3084" width="9.109375" style="149"/>
    <col min="3085" max="3085" width="11.109375" style="149" bestFit="1" customWidth="1"/>
    <col min="3086" max="3328" width="9.109375" style="149"/>
    <col min="3329" max="3329" width="6.44140625" style="149" customWidth="1"/>
    <col min="3330" max="3330" width="13.88671875" style="149" customWidth="1"/>
    <col min="3331" max="3331" width="27.109375" style="149" customWidth="1"/>
    <col min="3332" max="3332" width="13.33203125" style="149" customWidth="1"/>
    <col min="3333" max="3333" width="12.44140625" style="149" customWidth="1"/>
    <col min="3334" max="3335" width="9.33203125" style="149" bestFit="1" customWidth="1"/>
    <col min="3336" max="3336" width="9.109375" style="149"/>
    <col min="3337" max="3337" width="5.88671875" style="149" customWidth="1"/>
    <col min="3338" max="3338" width="3.88671875" style="149" customWidth="1"/>
    <col min="3339" max="3340" width="9.109375" style="149"/>
    <col min="3341" max="3341" width="11.109375" style="149" bestFit="1" customWidth="1"/>
    <col min="3342" max="3584" width="9.109375" style="149"/>
    <col min="3585" max="3585" width="6.44140625" style="149" customWidth="1"/>
    <col min="3586" max="3586" width="13.88671875" style="149" customWidth="1"/>
    <col min="3587" max="3587" width="27.109375" style="149" customWidth="1"/>
    <col min="3588" max="3588" width="13.33203125" style="149" customWidth="1"/>
    <col min="3589" max="3589" width="12.44140625" style="149" customWidth="1"/>
    <col min="3590" max="3591" width="9.33203125" style="149" bestFit="1" customWidth="1"/>
    <col min="3592" max="3592" width="9.109375" style="149"/>
    <col min="3593" max="3593" width="5.88671875" style="149" customWidth="1"/>
    <col min="3594" max="3594" width="3.88671875" style="149" customWidth="1"/>
    <col min="3595" max="3596" width="9.109375" style="149"/>
    <col min="3597" max="3597" width="11.109375" style="149" bestFit="1" customWidth="1"/>
    <col min="3598" max="3840" width="9.109375" style="149"/>
    <col min="3841" max="3841" width="6.44140625" style="149" customWidth="1"/>
    <col min="3842" max="3842" width="13.88671875" style="149" customWidth="1"/>
    <col min="3843" max="3843" width="27.109375" style="149" customWidth="1"/>
    <col min="3844" max="3844" width="13.33203125" style="149" customWidth="1"/>
    <col min="3845" max="3845" width="12.44140625" style="149" customWidth="1"/>
    <col min="3846" max="3847" width="9.33203125" style="149" bestFit="1" customWidth="1"/>
    <col min="3848" max="3848" width="9.109375" style="149"/>
    <col min="3849" max="3849" width="5.88671875" style="149" customWidth="1"/>
    <col min="3850" max="3850" width="3.88671875" style="149" customWidth="1"/>
    <col min="3851" max="3852" width="9.109375" style="149"/>
    <col min="3853" max="3853" width="11.109375" style="149" bestFit="1" customWidth="1"/>
    <col min="3854" max="4096" width="9.109375" style="149"/>
    <col min="4097" max="4097" width="6.44140625" style="149" customWidth="1"/>
    <col min="4098" max="4098" width="13.88671875" style="149" customWidth="1"/>
    <col min="4099" max="4099" width="27.109375" style="149" customWidth="1"/>
    <col min="4100" max="4100" width="13.33203125" style="149" customWidth="1"/>
    <col min="4101" max="4101" width="12.44140625" style="149" customWidth="1"/>
    <col min="4102" max="4103" width="9.33203125" style="149" bestFit="1" customWidth="1"/>
    <col min="4104" max="4104" width="9.109375" style="149"/>
    <col min="4105" max="4105" width="5.88671875" style="149" customWidth="1"/>
    <col min="4106" max="4106" width="3.88671875" style="149" customWidth="1"/>
    <col min="4107" max="4108" width="9.109375" style="149"/>
    <col min="4109" max="4109" width="11.109375" style="149" bestFit="1" customWidth="1"/>
    <col min="4110" max="4352" width="9.109375" style="149"/>
    <col min="4353" max="4353" width="6.44140625" style="149" customWidth="1"/>
    <col min="4354" max="4354" width="13.88671875" style="149" customWidth="1"/>
    <col min="4355" max="4355" width="27.109375" style="149" customWidth="1"/>
    <col min="4356" max="4356" width="13.33203125" style="149" customWidth="1"/>
    <col min="4357" max="4357" width="12.44140625" style="149" customWidth="1"/>
    <col min="4358" max="4359" width="9.33203125" style="149" bestFit="1" customWidth="1"/>
    <col min="4360" max="4360" width="9.109375" style="149"/>
    <col min="4361" max="4361" width="5.88671875" style="149" customWidth="1"/>
    <col min="4362" max="4362" width="3.88671875" style="149" customWidth="1"/>
    <col min="4363" max="4364" width="9.109375" style="149"/>
    <col min="4365" max="4365" width="11.109375" style="149" bestFit="1" customWidth="1"/>
    <col min="4366" max="4608" width="9.109375" style="149"/>
    <col min="4609" max="4609" width="6.44140625" style="149" customWidth="1"/>
    <col min="4610" max="4610" width="13.88671875" style="149" customWidth="1"/>
    <col min="4611" max="4611" width="27.109375" style="149" customWidth="1"/>
    <col min="4612" max="4612" width="13.33203125" style="149" customWidth="1"/>
    <col min="4613" max="4613" width="12.44140625" style="149" customWidth="1"/>
    <col min="4614" max="4615" width="9.33203125" style="149" bestFit="1" customWidth="1"/>
    <col min="4616" max="4616" width="9.109375" style="149"/>
    <col min="4617" max="4617" width="5.88671875" style="149" customWidth="1"/>
    <col min="4618" max="4618" width="3.88671875" style="149" customWidth="1"/>
    <col min="4619" max="4620" width="9.109375" style="149"/>
    <col min="4621" max="4621" width="11.109375" style="149" bestFit="1" customWidth="1"/>
    <col min="4622" max="4864" width="9.109375" style="149"/>
    <col min="4865" max="4865" width="6.44140625" style="149" customWidth="1"/>
    <col min="4866" max="4866" width="13.88671875" style="149" customWidth="1"/>
    <col min="4867" max="4867" width="27.109375" style="149" customWidth="1"/>
    <col min="4868" max="4868" width="13.33203125" style="149" customWidth="1"/>
    <col min="4869" max="4869" width="12.44140625" style="149" customWidth="1"/>
    <col min="4870" max="4871" width="9.33203125" style="149" bestFit="1" customWidth="1"/>
    <col min="4872" max="4872" width="9.109375" style="149"/>
    <col min="4873" max="4873" width="5.88671875" style="149" customWidth="1"/>
    <col min="4874" max="4874" width="3.88671875" style="149" customWidth="1"/>
    <col min="4875" max="4876" width="9.109375" style="149"/>
    <col min="4877" max="4877" width="11.109375" style="149" bestFit="1" customWidth="1"/>
    <col min="4878" max="5120" width="9.109375" style="149"/>
    <col min="5121" max="5121" width="6.44140625" style="149" customWidth="1"/>
    <col min="5122" max="5122" width="13.88671875" style="149" customWidth="1"/>
    <col min="5123" max="5123" width="27.109375" style="149" customWidth="1"/>
    <col min="5124" max="5124" width="13.33203125" style="149" customWidth="1"/>
    <col min="5125" max="5125" width="12.44140625" style="149" customWidth="1"/>
    <col min="5126" max="5127" width="9.33203125" style="149" bestFit="1" customWidth="1"/>
    <col min="5128" max="5128" width="9.109375" style="149"/>
    <col min="5129" max="5129" width="5.88671875" style="149" customWidth="1"/>
    <col min="5130" max="5130" width="3.88671875" style="149" customWidth="1"/>
    <col min="5131" max="5132" width="9.109375" style="149"/>
    <col min="5133" max="5133" width="11.109375" style="149" bestFit="1" customWidth="1"/>
    <col min="5134" max="5376" width="9.109375" style="149"/>
    <col min="5377" max="5377" width="6.44140625" style="149" customWidth="1"/>
    <col min="5378" max="5378" width="13.88671875" style="149" customWidth="1"/>
    <col min="5379" max="5379" width="27.109375" style="149" customWidth="1"/>
    <col min="5380" max="5380" width="13.33203125" style="149" customWidth="1"/>
    <col min="5381" max="5381" width="12.44140625" style="149" customWidth="1"/>
    <col min="5382" max="5383" width="9.33203125" style="149" bestFit="1" customWidth="1"/>
    <col min="5384" max="5384" width="9.109375" style="149"/>
    <col min="5385" max="5385" width="5.88671875" style="149" customWidth="1"/>
    <col min="5386" max="5386" width="3.88671875" style="149" customWidth="1"/>
    <col min="5387" max="5388" width="9.109375" style="149"/>
    <col min="5389" max="5389" width="11.109375" style="149" bestFit="1" customWidth="1"/>
    <col min="5390" max="5632" width="9.109375" style="149"/>
    <col min="5633" max="5633" width="6.44140625" style="149" customWidth="1"/>
    <col min="5634" max="5634" width="13.88671875" style="149" customWidth="1"/>
    <col min="5635" max="5635" width="27.109375" style="149" customWidth="1"/>
    <col min="5636" max="5636" width="13.33203125" style="149" customWidth="1"/>
    <col min="5637" max="5637" width="12.44140625" style="149" customWidth="1"/>
    <col min="5638" max="5639" width="9.33203125" style="149" bestFit="1" customWidth="1"/>
    <col min="5640" max="5640" width="9.109375" style="149"/>
    <col min="5641" max="5641" width="5.88671875" style="149" customWidth="1"/>
    <col min="5642" max="5642" width="3.88671875" style="149" customWidth="1"/>
    <col min="5643" max="5644" width="9.109375" style="149"/>
    <col min="5645" max="5645" width="11.109375" style="149" bestFit="1" customWidth="1"/>
    <col min="5646" max="5888" width="9.109375" style="149"/>
    <col min="5889" max="5889" width="6.44140625" style="149" customWidth="1"/>
    <col min="5890" max="5890" width="13.88671875" style="149" customWidth="1"/>
    <col min="5891" max="5891" width="27.109375" style="149" customWidth="1"/>
    <col min="5892" max="5892" width="13.33203125" style="149" customWidth="1"/>
    <col min="5893" max="5893" width="12.44140625" style="149" customWidth="1"/>
    <col min="5894" max="5895" width="9.33203125" style="149" bestFit="1" customWidth="1"/>
    <col min="5896" max="5896" width="9.109375" style="149"/>
    <col min="5897" max="5897" width="5.88671875" style="149" customWidth="1"/>
    <col min="5898" max="5898" width="3.88671875" style="149" customWidth="1"/>
    <col min="5899" max="5900" width="9.109375" style="149"/>
    <col min="5901" max="5901" width="11.109375" style="149" bestFit="1" customWidth="1"/>
    <col min="5902" max="6144" width="9.109375" style="149"/>
    <col min="6145" max="6145" width="6.44140625" style="149" customWidth="1"/>
    <col min="6146" max="6146" width="13.88671875" style="149" customWidth="1"/>
    <col min="6147" max="6147" width="27.109375" style="149" customWidth="1"/>
    <col min="6148" max="6148" width="13.33203125" style="149" customWidth="1"/>
    <col min="6149" max="6149" width="12.44140625" style="149" customWidth="1"/>
    <col min="6150" max="6151" width="9.33203125" style="149" bestFit="1" customWidth="1"/>
    <col min="6152" max="6152" width="9.109375" style="149"/>
    <col min="6153" max="6153" width="5.88671875" style="149" customWidth="1"/>
    <col min="6154" max="6154" width="3.88671875" style="149" customWidth="1"/>
    <col min="6155" max="6156" width="9.109375" style="149"/>
    <col min="6157" max="6157" width="11.109375" style="149" bestFit="1" customWidth="1"/>
    <col min="6158" max="6400" width="9.109375" style="149"/>
    <col min="6401" max="6401" width="6.44140625" style="149" customWidth="1"/>
    <col min="6402" max="6402" width="13.88671875" style="149" customWidth="1"/>
    <col min="6403" max="6403" width="27.109375" style="149" customWidth="1"/>
    <col min="6404" max="6404" width="13.33203125" style="149" customWidth="1"/>
    <col min="6405" max="6405" width="12.44140625" style="149" customWidth="1"/>
    <col min="6406" max="6407" width="9.33203125" style="149" bestFit="1" customWidth="1"/>
    <col min="6408" max="6408" width="9.109375" style="149"/>
    <col min="6409" max="6409" width="5.88671875" style="149" customWidth="1"/>
    <col min="6410" max="6410" width="3.88671875" style="149" customWidth="1"/>
    <col min="6411" max="6412" width="9.109375" style="149"/>
    <col min="6413" max="6413" width="11.109375" style="149" bestFit="1" customWidth="1"/>
    <col min="6414" max="6656" width="9.109375" style="149"/>
    <col min="6657" max="6657" width="6.44140625" style="149" customWidth="1"/>
    <col min="6658" max="6658" width="13.88671875" style="149" customWidth="1"/>
    <col min="6659" max="6659" width="27.109375" style="149" customWidth="1"/>
    <col min="6660" max="6660" width="13.33203125" style="149" customWidth="1"/>
    <col min="6661" max="6661" width="12.44140625" style="149" customWidth="1"/>
    <col min="6662" max="6663" width="9.33203125" style="149" bestFit="1" customWidth="1"/>
    <col min="6664" max="6664" width="9.109375" style="149"/>
    <col min="6665" max="6665" width="5.88671875" style="149" customWidth="1"/>
    <col min="6666" max="6666" width="3.88671875" style="149" customWidth="1"/>
    <col min="6667" max="6668" width="9.109375" style="149"/>
    <col min="6669" max="6669" width="11.109375" style="149" bestFit="1" customWidth="1"/>
    <col min="6670" max="6912" width="9.109375" style="149"/>
    <col min="6913" max="6913" width="6.44140625" style="149" customWidth="1"/>
    <col min="6914" max="6914" width="13.88671875" style="149" customWidth="1"/>
    <col min="6915" max="6915" width="27.109375" style="149" customWidth="1"/>
    <col min="6916" max="6916" width="13.33203125" style="149" customWidth="1"/>
    <col min="6917" max="6917" width="12.44140625" style="149" customWidth="1"/>
    <col min="6918" max="6919" width="9.33203125" style="149" bestFit="1" customWidth="1"/>
    <col min="6920" max="6920" width="9.109375" style="149"/>
    <col min="6921" max="6921" width="5.88671875" style="149" customWidth="1"/>
    <col min="6922" max="6922" width="3.88671875" style="149" customWidth="1"/>
    <col min="6923" max="6924" width="9.109375" style="149"/>
    <col min="6925" max="6925" width="11.109375" style="149" bestFit="1" customWidth="1"/>
    <col min="6926" max="7168" width="9.109375" style="149"/>
    <col min="7169" max="7169" width="6.44140625" style="149" customWidth="1"/>
    <col min="7170" max="7170" width="13.88671875" style="149" customWidth="1"/>
    <col min="7171" max="7171" width="27.109375" style="149" customWidth="1"/>
    <col min="7172" max="7172" width="13.33203125" style="149" customWidth="1"/>
    <col min="7173" max="7173" width="12.44140625" style="149" customWidth="1"/>
    <col min="7174" max="7175" width="9.33203125" style="149" bestFit="1" customWidth="1"/>
    <col min="7176" max="7176" width="9.109375" style="149"/>
    <col min="7177" max="7177" width="5.88671875" style="149" customWidth="1"/>
    <col min="7178" max="7178" width="3.88671875" style="149" customWidth="1"/>
    <col min="7179" max="7180" width="9.109375" style="149"/>
    <col min="7181" max="7181" width="11.109375" style="149" bestFit="1" customWidth="1"/>
    <col min="7182" max="7424" width="9.109375" style="149"/>
    <col min="7425" max="7425" width="6.44140625" style="149" customWidth="1"/>
    <col min="7426" max="7426" width="13.88671875" style="149" customWidth="1"/>
    <col min="7427" max="7427" width="27.109375" style="149" customWidth="1"/>
    <col min="7428" max="7428" width="13.33203125" style="149" customWidth="1"/>
    <col min="7429" max="7429" width="12.44140625" style="149" customWidth="1"/>
    <col min="7430" max="7431" width="9.33203125" style="149" bestFit="1" customWidth="1"/>
    <col min="7432" max="7432" width="9.109375" style="149"/>
    <col min="7433" max="7433" width="5.88671875" style="149" customWidth="1"/>
    <col min="7434" max="7434" width="3.88671875" style="149" customWidth="1"/>
    <col min="7435" max="7436" width="9.109375" style="149"/>
    <col min="7437" max="7437" width="11.109375" style="149" bestFit="1" customWidth="1"/>
    <col min="7438" max="7680" width="9.109375" style="149"/>
    <col min="7681" max="7681" width="6.44140625" style="149" customWidth="1"/>
    <col min="7682" max="7682" width="13.88671875" style="149" customWidth="1"/>
    <col min="7683" max="7683" width="27.109375" style="149" customWidth="1"/>
    <col min="7684" max="7684" width="13.33203125" style="149" customWidth="1"/>
    <col min="7685" max="7685" width="12.44140625" style="149" customWidth="1"/>
    <col min="7686" max="7687" width="9.33203125" style="149" bestFit="1" customWidth="1"/>
    <col min="7688" max="7688" width="9.109375" style="149"/>
    <col min="7689" max="7689" width="5.88671875" style="149" customWidth="1"/>
    <col min="7690" max="7690" width="3.88671875" style="149" customWidth="1"/>
    <col min="7691" max="7692" width="9.109375" style="149"/>
    <col min="7693" max="7693" width="11.109375" style="149" bestFit="1" customWidth="1"/>
    <col min="7694" max="7936" width="9.109375" style="149"/>
    <col min="7937" max="7937" width="6.44140625" style="149" customWidth="1"/>
    <col min="7938" max="7938" width="13.88671875" style="149" customWidth="1"/>
    <col min="7939" max="7939" width="27.109375" style="149" customWidth="1"/>
    <col min="7940" max="7940" width="13.33203125" style="149" customWidth="1"/>
    <col min="7941" max="7941" width="12.44140625" style="149" customWidth="1"/>
    <col min="7942" max="7943" width="9.33203125" style="149" bestFit="1" customWidth="1"/>
    <col min="7944" max="7944" width="9.109375" style="149"/>
    <col min="7945" max="7945" width="5.88671875" style="149" customWidth="1"/>
    <col min="7946" max="7946" width="3.88671875" style="149" customWidth="1"/>
    <col min="7947" max="7948" width="9.109375" style="149"/>
    <col min="7949" max="7949" width="11.109375" style="149" bestFit="1" customWidth="1"/>
    <col min="7950" max="8192" width="9.109375" style="149"/>
    <col min="8193" max="8193" width="6.44140625" style="149" customWidth="1"/>
    <col min="8194" max="8194" width="13.88671875" style="149" customWidth="1"/>
    <col min="8195" max="8195" width="27.109375" style="149" customWidth="1"/>
    <col min="8196" max="8196" width="13.33203125" style="149" customWidth="1"/>
    <col min="8197" max="8197" width="12.44140625" style="149" customWidth="1"/>
    <col min="8198" max="8199" width="9.33203125" style="149" bestFit="1" customWidth="1"/>
    <col min="8200" max="8200" width="9.109375" style="149"/>
    <col min="8201" max="8201" width="5.88671875" style="149" customWidth="1"/>
    <col min="8202" max="8202" width="3.88671875" style="149" customWidth="1"/>
    <col min="8203" max="8204" width="9.109375" style="149"/>
    <col min="8205" max="8205" width="11.109375" style="149" bestFit="1" customWidth="1"/>
    <col min="8206" max="8448" width="9.109375" style="149"/>
    <col min="8449" max="8449" width="6.44140625" style="149" customWidth="1"/>
    <col min="8450" max="8450" width="13.88671875" style="149" customWidth="1"/>
    <col min="8451" max="8451" width="27.109375" style="149" customWidth="1"/>
    <col min="8452" max="8452" width="13.33203125" style="149" customWidth="1"/>
    <col min="8453" max="8453" width="12.44140625" style="149" customWidth="1"/>
    <col min="8454" max="8455" width="9.33203125" style="149" bestFit="1" customWidth="1"/>
    <col min="8456" max="8456" width="9.109375" style="149"/>
    <col min="8457" max="8457" width="5.88671875" style="149" customWidth="1"/>
    <col min="8458" max="8458" width="3.88671875" style="149" customWidth="1"/>
    <col min="8459" max="8460" width="9.109375" style="149"/>
    <col min="8461" max="8461" width="11.109375" style="149" bestFit="1" customWidth="1"/>
    <col min="8462" max="8704" width="9.109375" style="149"/>
    <col min="8705" max="8705" width="6.44140625" style="149" customWidth="1"/>
    <col min="8706" max="8706" width="13.88671875" style="149" customWidth="1"/>
    <col min="8707" max="8707" width="27.109375" style="149" customWidth="1"/>
    <col min="8708" max="8708" width="13.33203125" style="149" customWidth="1"/>
    <col min="8709" max="8709" width="12.44140625" style="149" customWidth="1"/>
    <col min="8710" max="8711" width="9.33203125" style="149" bestFit="1" customWidth="1"/>
    <col min="8712" max="8712" width="9.109375" style="149"/>
    <col min="8713" max="8713" width="5.88671875" style="149" customWidth="1"/>
    <col min="8714" max="8714" width="3.88671875" style="149" customWidth="1"/>
    <col min="8715" max="8716" width="9.109375" style="149"/>
    <col min="8717" max="8717" width="11.109375" style="149" bestFit="1" customWidth="1"/>
    <col min="8718" max="8960" width="9.109375" style="149"/>
    <col min="8961" max="8961" width="6.44140625" style="149" customWidth="1"/>
    <col min="8962" max="8962" width="13.88671875" style="149" customWidth="1"/>
    <col min="8963" max="8963" width="27.109375" style="149" customWidth="1"/>
    <col min="8964" max="8964" width="13.33203125" style="149" customWidth="1"/>
    <col min="8965" max="8965" width="12.44140625" style="149" customWidth="1"/>
    <col min="8966" max="8967" width="9.33203125" style="149" bestFit="1" customWidth="1"/>
    <col min="8968" max="8968" width="9.109375" style="149"/>
    <col min="8969" max="8969" width="5.88671875" style="149" customWidth="1"/>
    <col min="8970" max="8970" width="3.88671875" style="149" customWidth="1"/>
    <col min="8971" max="8972" width="9.109375" style="149"/>
    <col min="8973" max="8973" width="11.109375" style="149" bestFit="1" customWidth="1"/>
    <col min="8974" max="9216" width="9.109375" style="149"/>
    <col min="9217" max="9217" width="6.44140625" style="149" customWidth="1"/>
    <col min="9218" max="9218" width="13.88671875" style="149" customWidth="1"/>
    <col min="9219" max="9219" width="27.109375" style="149" customWidth="1"/>
    <col min="9220" max="9220" width="13.33203125" style="149" customWidth="1"/>
    <col min="9221" max="9221" width="12.44140625" style="149" customWidth="1"/>
    <col min="9222" max="9223" width="9.33203125" style="149" bestFit="1" customWidth="1"/>
    <col min="9224" max="9224" width="9.109375" style="149"/>
    <col min="9225" max="9225" width="5.88671875" style="149" customWidth="1"/>
    <col min="9226" max="9226" width="3.88671875" style="149" customWidth="1"/>
    <col min="9227" max="9228" width="9.109375" style="149"/>
    <col min="9229" max="9229" width="11.109375" style="149" bestFit="1" customWidth="1"/>
    <col min="9230" max="9472" width="9.109375" style="149"/>
    <col min="9473" max="9473" width="6.44140625" style="149" customWidth="1"/>
    <col min="9474" max="9474" width="13.88671875" style="149" customWidth="1"/>
    <col min="9475" max="9475" width="27.109375" style="149" customWidth="1"/>
    <col min="9476" max="9476" width="13.33203125" style="149" customWidth="1"/>
    <col min="9477" max="9477" width="12.44140625" style="149" customWidth="1"/>
    <col min="9478" max="9479" width="9.33203125" style="149" bestFit="1" customWidth="1"/>
    <col min="9480" max="9480" width="9.109375" style="149"/>
    <col min="9481" max="9481" width="5.88671875" style="149" customWidth="1"/>
    <col min="9482" max="9482" width="3.88671875" style="149" customWidth="1"/>
    <col min="9483" max="9484" width="9.109375" style="149"/>
    <col min="9485" max="9485" width="11.109375" style="149" bestFit="1" customWidth="1"/>
    <col min="9486" max="9728" width="9.109375" style="149"/>
    <col min="9729" max="9729" width="6.44140625" style="149" customWidth="1"/>
    <col min="9730" max="9730" width="13.88671875" style="149" customWidth="1"/>
    <col min="9731" max="9731" width="27.109375" style="149" customWidth="1"/>
    <col min="9732" max="9732" width="13.33203125" style="149" customWidth="1"/>
    <col min="9733" max="9733" width="12.44140625" style="149" customWidth="1"/>
    <col min="9734" max="9735" width="9.33203125" style="149" bestFit="1" customWidth="1"/>
    <col min="9736" max="9736" width="9.109375" style="149"/>
    <col min="9737" max="9737" width="5.88671875" style="149" customWidth="1"/>
    <col min="9738" max="9738" width="3.88671875" style="149" customWidth="1"/>
    <col min="9739" max="9740" width="9.109375" style="149"/>
    <col min="9741" max="9741" width="11.109375" style="149" bestFit="1" customWidth="1"/>
    <col min="9742" max="9984" width="9.109375" style="149"/>
    <col min="9985" max="9985" width="6.44140625" style="149" customWidth="1"/>
    <col min="9986" max="9986" width="13.88671875" style="149" customWidth="1"/>
    <col min="9987" max="9987" width="27.109375" style="149" customWidth="1"/>
    <col min="9988" max="9988" width="13.33203125" style="149" customWidth="1"/>
    <col min="9989" max="9989" width="12.44140625" style="149" customWidth="1"/>
    <col min="9990" max="9991" width="9.33203125" style="149" bestFit="1" customWidth="1"/>
    <col min="9992" max="9992" width="9.109375" style="149"/>
    <col min="9993" max="9993" width="5.88671875" style="149" customWidth="1"/>
    <col min="9994" max="9994" width="3.88671875" style="149" customWidth="1"/>
    <col min="9995" max="9996" width="9.109375" style="149"/>
    <col min="9997" max="9997" width="11.109375" style="149" bestFit="1" customWidth="1"/>
    <col min="9998" max="10240" width="9.109375" style="149"/>
    <col min="10241" max="10241" width="6.44140625" style="149" customWidth="1"/>
    <col min="10242" max="10242" width="13.88671875" style="149" customWidth="1"/>
    <col min="10243" max="10243" width="27.109375" style="149" customWidth="1"/>
    <col min="10244" max="10244" width="13.33203125" style="149" customWidth="1"/>
    <col min="10245" max="10245" width="12.44140625" style="149" customWidth="1"/>
    <col min="10246" max="10247" width="9.33203125" style="149" bestFit="1" customWidth="1"/>
    <col min="10248" max="10248" width="9.109375" style="149"/>
    <col min="10249" max="10249" width="5.88671875" style="149" customWidth="1"/>
    <col min="10250" max="10250" width="3.88671875" style="149" customWidth="1"/>
    <col min="10251" max="10252" width="9.109375" style="149"/>
    <col min="10253" max="10253" width="11.109375" style="149" bestFit="1" customWidth="1"/>
    <col min="10254" max="10496" width="9.109375" style="149"/>
    <col min="10497" max="10497" width="6.44140625" style="149" customWidth="1"/>
    <col min="10498" max="10498" width="13.88671875" style="149" customWidth="1"/>
    <col min="10499" max="10499" width="27.109375" style="149" customWidth="1"/>
    <col min="10500" max="10500" width="13.33203125" style="149" customWidth="1"/>
    <col min="10501" max="10501" width="12.44140625" style="149" customWidth="1"/>
    <col min="10502" max="10503" width="9.33203125" style="149" bestFit="1" customWidth="1"/>
    <col min="10504" max="10504" width="9.109375" style="149"/>
    <col min="10505" max="10505" width="5.88671875" style="149" customWidth="1"/>
    <col min="10506" max="10506" width="3.88671875" style="149" customWidth="1"/>
    <col min="10507" max="10508" width="9.109375" style="149"/>
    <col min="10509" max="10509" width="11.109375" style="149" bestFit="1" customWidth="1"/>
    <col min="10510" max="10752" width="9.109375" style="149"/>
    <col min="10753" max="10753" width="6.44140625" style="149" customWidth="1"/>
    <col min="10754" max="10754" width="13.88671875" style="149" customWidth="1"/>
    <col min="10755" max="10755" width="27.109375" style="149" customWidth="1"/>
    <col min="10756" max="10756" width="13.33203125" style="149" customWidth="1"/>
    <col min="10757" max="10757" width="12.44140625" style="149" customWidth="1"/>
    <col min="10758" max="10759" width="9.33203125" style="149" bestFit="1" customWidth="1"/>
    <col min="10760" max="10760" width="9.109375" style="149"/>
    <col min="10761" max="10761" width="5.88671875" style="149" customWidth="1"/>
    <col min="10762" max="10762" width="3.88671875" style="149" customWidth="1"/>
    <col min="10763" max="10764" width="9.109375" style="149"/>
    <col min="10765" max="10765" width="11.109375" style="149" bestFit="1" customWidth="1"/>
    <col min="10766" max="11008" width="9.109375" style="149"/>
    <col min="11009" max="11009" width="6.44140625" style="149" customWidth="1"/>
    <col min="11010" max="11010" width="13.88671875" style="149" customWidth="1"/>
    <col min="11011" max="11011" width="27.109375" style="149" customWidth="1"/>
    <col min="11012" max="11012" width="13.33203125" style="149" customWidth="1"/>
    <col min="11013" max="11013" width="12.44140625" style="149" customWidth="1"/>
    <col min="11014" max="11015" width="9.33203125" style="149" bestFit="1" customWidth="1"/>
    <col min="11016" max="11016" width="9.109375" style="149"/>
    <col min="11017" max="11017" width="5.88671875" style="149" customWidth="1"/>
    <col min="11018" max="11018" width="3.88671875" style="149" customWidth="1"/>
    <col min="11019" max="11020" width="9.109375" style="149"/>
    <col min="11021" max="11021" width="11.109375" style="149" bestFit="1" customWidth="1"/>
    <col min="11022" max="11264" width="9.109375" style="149"/>
    <col min="11265" max="11265" width="6.44140625" style="149" customWidth="1"/>
    <col min="11266" max="11266" width="13.88671875" style="149" customWidth="1"/>
    <col min="11267" max="11267" width="27.109375" style="149" customWidth="1"/>
    <col min="11268" max="11268" width="13.33203125" style="149" customWidth="1"/>
    <col min="11269" max="11269" width="12.44140625" style="149" customWidth="1"/>
    <col min="11270" max="11271" width="9.33203125" style="149" bestFit="1" customWidth="1"/>
    <col min="11272" max="11272" width="9.109375" style="149"/>
    <col min="11273" max="11273" width="5.88671875" style="149" customWidth="1"/>
    <col min="11274" max="11274" width="3.88671875" style="149" customWidth="1"/>
    <col min="11275" max="11276" width="9.109375" style="149"/>
    <col min="11277" max="11277" width="11.109375" style="149" bestFit="1" customWidth="1"/>
    <col min="11278" max="11520" width="9.109375" style="149"/>
    <col min="11521" max="11521" width="6.44140625" style="149" customWidth="1"/>
    <col min="11522" max="11522" width="13.88671875" style="149" customWidth="1"/>
    <col min="11523" max="11523" width="27.109375" style="149" customWidth="1"/>
    <col min="11524" max="11524" width="13.33203125" style="149" customWidth="1"/>
    <col min="11525" max="11525" width="12.44140625" style="149" customWidth="1"/>
    <col min="11526" max="11527" width="9.33203125" style="149" bestFit="1" customWidth="1"/>
    <col min="11528" max="11528" width="9.109375" style="149"/>
    <col min="11529" max="11529" width="5.88671875" style="149" customWidth="1"/>
    <col min="11530" max="11530" width="3.88671875" style="149" customWidth="1"/>
    <col min="11531" max="11532" width="9.109375" style="149"/>
    <col min="11533" max="11533" width="11.109375" style="149" bestFit="1" customWidth="1"/>
    <col min="11534" max="11776" width="9.109375" style="149"/>
    <col min="11777" max="11777" width="6.44140625" style="149" customWidth="1"/>
    <col min="11778" max="11778" width="13.88671875" style="149" customWidth="1"/>
    <col min="11779" max="11779" width="27.109375" style="149" customWidth="1"/>
    <col min="11780" max="11780" width="13.33203125" style="149" customWidth="1"/>
    <col min="11781" max="11781" width="12.44140625" style="149" customWidth="1"/>
    <col min="11782" max="11783" width="9.33203125" style="149" bestFit="1" customWidth="1"/>
    <col min="11784" max="11784" width="9.109375" style="149"/>
    <col min="11785" max="11785" width="5.88671875" style="149" customWidth="1"/>
    <col min="11786" max="11786" width="3.88671875" style="149" customWidth="1"/>
    <col min="11787" max="11788" width="9.109375" style="149"/>
    <col min="11789" max="11789" width="11.109375" style="149" bestFit="1" customWidth="1"/>
    <col min="11790" max="12032" width="9.109375" style="149"/>
    <col min="12033" max="12033" width="6.44140625" style="149" customWidth="1"/>
    <col min="12034" max="12034" width="13.88671875" style="149" customWidth="1"/>
    <col min="12035" max="12035" width="27.109375" style="149" customWidth="1"/>
    <col min="12036" max="12036" width="13.33203125" style="149" customWidth="1"/>
    <col min="12037" max="12037" width="12.44140625" style="149" customWidth="1"/>
    <col min="12038" max="12039" width="9.33203125" style="149" bestFit="1" customWidth="1"/>
    <col min="12040" max="12040" width="9.109375" style="149"/>
    <col min="12041" max="12041" width="5.88671875" style="149" customWidth="1"/>
    <col min="12042" max="12042" width="3.88671875" style="149" customWidth="1"/>
    <col min="12043" max="12044" width="9.109375" style="149"/>
    <col min="12045" max="12045" width="11.109375" style="149" bestFit="1" customWidth="1"/>
    <col min="12046" max="12288" width="9.109375" style="149"/>
    <col min="12289" max="12289" width="6.44140625" style="149" customWidth="1"/>
    <col min="12290" max="12290" width="13.88671875" style="149" customWidth="1"/>
    <col min="12291" max="12291" width="27.109375" style="149" customWidth="1"/>
    <col min="12292" max="12292" width="13.33203125" style="149" customWidth="1"/>
    <col min="12293" max="12293" width="12.44140625" style="149" customWidth="1"/>
    <col min="12294" max="12295" width="9.33203125" style="149" bestFit="1" customWidth="1"/>
    <col min="12296" max="12296" width="9.109375" style="149"/>
    <col min="12297" max="12297" width="5.88671875" style="149" customWidth="1"/>
    <col min="12298" max="12298" width="3.88671875" style="149" customWidth="1"/>
    <col min="12299" max="12300" width="9.109375" style="149"/>
    <col min="12301" max="12301" width="11.109375" style="149" bestFit="1" customWidth="1"/>
    <col min="12302" max="12544" width="9.109375" style="149"/>
    <col min="12545" max="12545" width="6.44140625" style="149" customWidth="1"/>
    <col min="12546" max="12546" width="13.88671875" style="149" customWidth="1"/>
    <col min="12547" max="12547" width="27.109375" style="149" customWidth="1"/>
    <col min="12548" max="12548" width="13.33203125" style="149" customWidth="1"/>
    <col min="12549" max="12549" width="12.44140625" style="149" customWidth="1"/>
    <col min="12550" max="12551" width="9.33203125" style="149" bestFit="1" customWidth="1"/>
    <col min="12552" max="12552" width="9.109375" style="149"/>
    <col min="12553" max="12553" width="5.88671875" style="149" customWidth="1"/>
    <col min="12554" max="12554" width="3.88671875" style="149" customWidth="1"/>
    <col min="12555" max="12556" width="9.109375" style="149"/>
    <col min="12557" max="12557" width="11.109375" style="149" bestFit="1" customWidth="1"/>
    <col min="12558" max="12800" width="9.109375" style="149"/>
    <col min="12801" max="12801" width="6.44140625" style="149" customWidth="1"/>
    <col min="12802" max="12802" width="13.88671875" style="149" customWidth="1"/>
    <col min="12803" max="12803" width="27.109375" style="149" customWidth="1"/>
    <col min="12804" max="12804" width="13.33203125" style="149" customWidth="1"/>
    <col min="12805" max="12805" width="12.44140625" style="149" customWidth="1"/>
    <col min="12806" max="12807" width="9.33203125" style="149" bestFit="1" customWidth="1"/>
    <col min="12808" max="12808" width="9.109375" style="149"/>
    <col min="12809" max="12809" width="5.88671875" style="149" customWidth="1"/>
    <col min="12810" max="12810" width="3.88671875" style="149" customWidth="1"/>
    <col min="12811" max="12812" width="9.109375" style="149"/>
    <col min="12813" max="12813" width="11.109375" style="149" bestFit="1" customWidth="1"/>
    <col min="12814" max="13056" width="9.109375" style="149"/>
    <col min="13057" max="13057" width="6.44140625" style="149" customWidth="1"/>
    <col min="13058" max="13058" width="13.88671875" style="149" customWidth="1"/>
    <col min="13059" max="13059" width="27.109375" style="149" customWidth="1"/>
    <col min="13060" max="13060" width="13.33203125" style="149" customWidth="1"/>
    <col min="13061" max="13061" width="12.44140625" style="149" customWidth="1"/>
    <col min="13062" max="13063" width="9.33203125" style="149" bestFit="1" customWidth="1"/>
    <col min="13064" max="13064" width="9.109375" style="149"/>
    <col min="13065" max="13065" width="5.88671875" style="149" customWidth="1"/>
    <col min="13066" max="13066" width="3.88671875" style="149" customWidth="1"/>
    <col min="13067" max="13068" width="9.109375" style="149"/>
    <col min="13069" max="13069" width="11.109375" style="149" bestFit="1" customWidth="1"/>
    <col min="13070" max="13312" width="9.109375" style="149"/>
    <col min="13313" max="13313" width="6.44140625" style="149" customWidth="1"/>
    <col min="13314" max="13314" width="13.88671875" style="149" customWidth="1"/>
    <col min="13315" max="13315" width="27.109375" style="149" customWidth="1"/>
    <col min="13316" max="13316" width="13.33203125" style="149" customWidth="1"/>
    <col min="13317" max="13317" width="12.44140625" style="149" customWidth="1"/>
    <col min="13318" max="13319" width="9.33203125" style="149" bestFit="1" customWidth="1"/>
    <col min="13320" max="13320" width="9.109375" style="149"/>
    <col min="13321" max="13321" width="5.88671875" style="149" customWidth="1"/>
    <col min="13322" max="13322" width="3.88671875" style="149" customWidth="1"/>
    <col min="13323" max="13324" width="9.109375" style="149"/>
    <col min="13325" max="13325" width="11.109375" style="149" bestFit="1" customWidth="1"/>
    <col min="13326" max="13568" width="9.109375" style="149"/>
    <col min="13569" max="13569" width="6.44140625" style="149" customWidth="1"/>
    <col min="13570" max="13570" width="13.88671875" style="149" customWidth="1"/>
    <col min="13571" max="13571" width="27.109375" style="149" customWidth="1"/>
    <col min="13572" max="13572" width="13.33203125" style="149" customWidth="1"/>
    <col min="13573" max="13573" width="12.44140625" style="149" customWidth="1"/>
    <col min="13574" max="13575" width="9.33203125" style="149" bestFit="1" customWidth="1"/>
    <col min="13576" max="13576" width="9.109375" style="149"/>
    <col min="13577" max="13577" width="5.88671875" style="149" customWidth="1"/>
    <col min="13578" max="13578" width="3.88671875" style="149" customWidth="1"/>
    <col min="13579" max="13580" width="9.109375" style="149"/>
    <col min="13581" max="13581" width="11.109375" style="149" bestFit="1" customWidth="1"/>
    <col min="13582" max="13824" width="9.109375" style="149"/>
    <col min="13825" max="13825" width="6.44140625" style="149" customWidth="1"/>
    <col min="13826" max="13826" width="13.88671875" style="149" customWidth="1"/>
    <col min="13827" max="13827" width="27.109375" style="149" customWidth="1"/>
    <col min="13828" max="13828" width="13.33203125" style="149" customWidth="1"/>
    <col min="13829" max="13829" width="12.44140625" style="149" customWidth="1"/>
    <col min="13830" max="13831" width="9.33203125" style="149" bestFit="1" customWidth="1"/>
    <col min="13832" max="13832" width="9.109375" style="149"/>
    <col min="13833" max="13833" width="5.88671875" style="149" customWidth="1"/>
    <col min="13834" max="13834" width="3.88671875" style="149" customWidth="1"/>
    <col min="13835" max="13836" width="9.109375" style="149"/>
    <col min="13837" max="13837" width="11.109375" style="149" bestFit="1" customWidth="1"/>
    <col min="13838" max="14080" width="9.109375" style="149"/>
    <col min="14081" max="14081" width="6.44140625" style="149" customWidth="1"/>
    <col min="14082" max="14082" width="13.88671875" style="149" customWidth="1"/>
    <col min="14083" max="14083" width="27.109375" style="149" customWidth="1"/>
    <col min="14084" max="14084" width="13.33203125" style="149" customWidth="1"/>
    <col min="14085" max="14085" width="12.44140625" style="149" customWidth="1"/>
    <col min="14086" max="14087" width="9.33203125" style="149" bestFit="1" customWidth="1"/>
    <col min="14088" max="14088" width="9.109375" style="149"/>
    <col min="14089" max="14089" width="5.88671875" style="149" customWidth="1"/>
    <col min="14090" max="14090" width="3.88671875" style="149" customWidth="1"/>
    <col min="14091" max="14092" width="9.109375" style="149"/>
    <col min="14093" max="14093" width="11.109375" style="149" bestFit="1" customWidth="1"/>
    <col min="14094" max="14336" width="9.109375" style="149"/>
    <col min="14337" max="14337" width="6.44140625" style="149" customWidth="1"/>
    <col min="14338" max="14338" width="13.88671875" style="149" customWidth="1"/>
    <col min="14339" max="14339" width="27.109375" style="149" customWidth="1"/>
    <col min="14340" max="14340" width="13.33203125" style="149" customWidth="1"/>
    <col min="14341" max="14341" width="12.44140625" style="149" customWidth="1"/>
    <col min="14342" max="14343" width="9.33203125" style="149" bestFit="1" customWidth="1"/>
    <col min="14344" max="14344" width="9.109375" style="149"/>
    <col min="14345" max="14345" width="5.88671875" style="149" customWidth="1"/>
    <col min="14346" max="14346" width="3.88671875" style="149" customWidth="1"/>
    <col min="14347" max="14348" width="9.109375" style="149"/>
    <col min="14349" max="14349" width="11.109375" style="149" bestFit="1" customWidth="1"/>
    <col min="14350" max="14592" width="9.109375" style="149"/>
    <col min="14593" max="14593" width="6.44140625" style="149" customWidth="1"/>
    <col min="14594" max="14594" width="13.88671875" style="149" customWidth="1"/>
    <col min="14595" max="14595" width="27.109375" style="149" customWidth="1"/>
    <col min="14596" max="14596" width="13.33203125" style="149" customWidth="1"/>
    <col min="14597" max="14597" width="12.44140625" style="149" customWidth="1"/>
    <col min="14598" max="14599" width="9.33203125" style="149" bestFit="1" customWidth="1"/>
    <col min="14600" max="14600" width="9.109375" style="149"/>
    <col min="14601" max="14601" width="5.88671875" style="149" customWidth="1"/>
    <col min="14602" max="14602" width="3.88671875" style="149" customWidth="1"/>
    <col min="14603" max="14604" width="9.109375" style="149"/>
    <col min="14605" max="14605" width="11.109375" style="149" bestFit="1" customWidth="1"/>
    <col min="14606" max="14848" width="9.109375" style="149"/>
    <col min="14849" max="14849" width="6.44140625" style="149" customWidth="1"/>
    <col min="14850" max="14850" width="13.88671875" style="149" customWidth="1"/>
    <col min="14851" max="14851" width="27.109375" style="149" customWidth="1"/>
    <col min="14852" max="14852" width="13.33203125" style="149" customWidth="1"/>
    <col min="14853" max="14853" width="12.44140625" style="149" customWidth="1"/>
    <col min="14854" max="14855" width="9.33203125" style="149" bestFit="1" customWidth="1"/>
    <col min="14856" max="14856" width="9.109375" style="149"/>
    <col min="14857" max="14857" width="5.88671875" style="149" customWidth="1"/>
    <col min="14858" max="14858" width="3.88671875" style="149" customWidth="1"/>
    <col min="14859" max="14860" width="9.109375" style="149"/>
    <col min="14861" max="14861" width="11.109375" style="149" bestFit="1" customWidth="1"/>
    <col min="14862" max="15104" width="9.109375" style="149"/>
    <col min="15105" max="15105" width="6.44140625" style="149" customWidth="1"/>
    <col min="15106" max="15106" width="13.88671875" style="149" customWidth="1"/>
    <col min="15107" max="15107" width="27.109375" style="149" customWidth="1"/>
    <col min="15108" max="15108" width="13.33203125" style="149" customWidth="1"/>
    <col min="15109" max="15109" width="12.44140625" style="149" customWidth="1"/>
    <col min="15110" max="15111" width="9.33203125" style="149" bestFit="1" customWidth="1"/>
    <col min="15112" max="15112" width="9.109375" style="149"/>
    <col min="15113" max="15113" width="5.88671875" style="149" customWidth="1"/>
    <col min="15114" max="15114" width="3.88671875" style="149" customWidth="1"/>
    <col min="15115" max="15116" width="9.109375" style="149"/>
    <col min="15117" max="15117" width="11.109375" style="149" bestFit="1" customWidth="1"/>
    <col min="15118" max="15360" width="9.109375" style="149"/>
    <col min="15361" max="15361" width="6.44140625" style="149" customWidth="1"/>
    <col min="15362" max="15362" width="13.88671875" style="149" customWidth="1"/>
    <col min="15363" max="15363" width="27.109375" style="149" customWidth="1"/>
    <col min="15364" max="15364" width="13.33203125" style="149" customWidth="1"/>
    <col min="15365" max="15365" width="12.44140625" style="149" customWidth="1"/>
    <col min="15366" max="15367" width="9.33203125" style="149" bestFit="1" customWidth="1"/>
    <col min="15368" max="15368" width="9.109375" style="149"/>
    <col min="15369" max="15369" width="5.88671875" style="149" customWidth="1"/>
    <col min="15370" max="15370" width="3.88671875" style="149" customWidth="1"/>
    <col min="15371" max="15372" width="9.109375" style="149"/>
    <col min="15373" max="15373" width="11.109375" style="149" bestFit="1" customWidth="1"/>
    <col min="15374" max="15616" width="9.109375" style="149"/>
    <col min="15617" max="15617" width="6.44140625" style="149" customWidth="1"/>
    <col min="15618" max="15618" width="13.88671875" style="149" customWidth="1"/>
    <col min="15619" max="15619" width="27.109375" style="149" customWidth="1"/>
    <col min="15620" max="15620" width="13.33203125" style="149" customWidth="1"/>
    <col min="15621" max="15621" width="12.44140625" style="149" customWidth="1"/>
    <col min="15622" max="15623" width="9.33203125" style="149" bestFit="1" customWidth="1"/>
    <col min="15624" max="15624" width="9.109375" style="149"/>
    <col min="15625" max="15625" width="5.88671875" style="149" customWidth="1"/>
    <col min="15626" max="15626" width="3.88671875" style="149" customWidth="1"/>
    <col min="15627" max="15628" width="9.109375" style="149"/>
    <col min="15629" max="15629" width="11.109375" style="149" bestFit="1" customWidth="1"/>
    <col min="15630" max="15872" width="9.109375" style="149"/>
    <col min="15873" max="15873" width="6.44140625" style="149" customWidth="1"/>
    <col min="15874" max="15874" width="13.88671875" style="149" customWidth="1"/>
    <col min="15875" max="15875" width="27.109375" style="149" customWidth="1"/>
    <col min="15876" max="15876" width="13.33203125" style="149" customWidth="1"/>
    <col min="15877" max="15877" width="12.44140625" style="149" customWidth="1"/>
    <col min="15878" max="15879" width="9.33203125" style="149" bestFit="1" customWidth="1"/>
    <col min="15880" max="15880" width="9.109375" style="149"/>
    <col min="15881" max="15881" width="5.88671875" style="149" customWidth="1"/>
    <col min="15882" max="15882" width="3.88671875" style="149" customWidth="1"/>
    <col min="15883" max="15884" width="9.109375" style="149"/>
    <col min="15885" max="15885" width="11.109375" style="149" bestFit="1" customWidth="1"/>
    <col min="15886" max="16128" width="9.109375" style="149"/>
    <col min="16129" max="16129" width="6.44140625" style="149" customWidth="1"/>
    <col min="16130" max="16130" width="13.88671875" style="149" customWidth="1"/>
    <col min="16131" max="16131" width="27.109375" style="149" customWidth="1"/>
    <col min="16132" max="16132" width="13.33203125" style="149" customWidth="1"/>
    <col min="16133" max="16133" width="12.44140625" style="149" customWidth="1"/>
    <col min="16134" max="16135" width="9.33203125" style="149" bestFit="1" customWidth="1"/>
    <col min="16136" max="16136" width="9.109375" style="149"/>
    <col min="16137" max="16137" width="5.88671875" style="149" customWidth="1"/>
    <col min="16138" max="16138" width="3.88671875" style="149" customWidth="1"/>
    <col min="16139" max="16140" width="9.109375" style="149"/>
    <col min="16141" max="16141" width="11.109375" style="149" bestFit="1" customWidth="1"/>
    <col min="16142" max="16384" width="9.109375" style="149"/>
  </cols>
  <sheetData>
    <row r="1" spans="1:18" ht="15.6" customHeight="1">
      <c r="B1" s="150"/>
      <c r="C1" s="151"/>
      <c r="D1" s="151"/>
      <c r="E1" s="151"/>
      <c r="F1" s="538"/>
      <c r="G1" s="538"/>
      <c r="H1" s="538"/>
      <c r="I1" s="538"/>
      <c r="J1" s="538"/>
    </row>
    <row r="2" spans="1:18" s="152" customFormat="1" ht="15.6" customHeight="1">
      <c r="A2" s="539" t="s">
        <v>166</v>
      </c>
      <c r="B2" s="539"/>
      <c r="C2" s="539"/>
      <c r="D2" s="539"/>
      <c r="E2" s="539"/>
      <c r="F2" s="539"/>
      <c r="G2" s="539"/>
      <c r="H2" s="539"/>
      <c r="I2" s="539"/>
      <c r="J2" s="539"/>
    </row>
    <row r="3" spans="1:18" s="152" customFormat="1" ht="15.6" customHeight="1">
      <c r="A3" s="539" t="s">
        <v>52</v>
      </c>
      <c r="B3" s="539"/>
      <c r="C3" s="539"/>
      <c r="D3" s="539"/>
      <c r="E3" s="539"/>
      <c r="F3" s="539"/>
      <c r="G3" s="539"/>
      <c r="H3" s="539"/>
      <c r="I3" s="539"/>
      <c r="J3" s="539"/>
    </row>
    <row r="4" spans="1:18" s="152" customFormat="1" ht="63.6" customHeight="1">
      <c r="A4" s="540" t="e">
        <f>#REF!</f>
        <v>#REF!</v>
      </c>
      <c r="B4" s="540"/>
      <c r="C4" s="540"/>
      <c r="D4" s="540"/>
      <c r="E4" s="540"/>
      <c r="F4" s="540"/>
      <c r="G4" s="540"/>
      <c r="H4" s="540"/>
      <c r="I4" s="540"/>
      <c r="J4" s="540"/>
    </row>
    <row r="5" spans="1:18" ht="15.6" customHeight="1" thickBot="1">
      <c r="A5" s="150"/>
      <c r="B5" s="153"/>
      <c r="C5" s="153"/>
      <c r="D5" s="153"/>
      <c r="E5" s="153"/>
      <c r="F5" s="153"/>
      <c r="G5" s="153"/>
      <c r="H5" s="153"/>
      <c r="I5" s="153"/>
      <c r="J5" s="153"/>
    </row>
    <row r="6" spans="1:18" s="154" customFormat="1" ht="26.25" customHeight="1">
      <c r="A6" s="541" t="s">
        <v>1</v>
      </c>
      <c r="B6" s="543" t="s">
        <v>53</v>
      </c>
      <c r="C6" s="543" t="s">
        <v>54</v>
      </c>
      <c r="D6" s="543" t="s">
        <v>55</v>
      </c>
      <c r="E6" s="543" t="s">
        <v>56</v>
      </c>
      <c r="F6" s="543" t="s">
        <v>57</v>
      </c>
      <c r="G6" s="543"/>
      <c r="H6" s="543" t="s">
        <v>58</v>
      </c>
      <c r="I6" s="543"/>
      <c r="J6" s="545"/>
    </row>
    <row r="7" spans="1:18" s="154" customFormat="1" ht="67.5" customHeight="1">
      <c r="A7" s="542"/>
      <c r="B7" s="544"/>
      <c r="C7" s="544"/>
      <c r="D7" s="544"/>
      <c r="E7" s="544"/>
      <c r="F7" s="228" t="s">
        <v>59</v>
      </c>
      <c r="G7" s="228" t="s">
        <v>60</v>
      </c>
      <c r="H7" s="544" t="s">
        <v>61</v>
      </c>
      <c r="I7" s="544"/>
      <c r="J7" s="546"/>
    </row>
    <row r="8" spans="1:18" ht="26.25" customHeight="1">
      <c r="A8" s="174"/>
      <c r="B8" s="167"/>
      <c r="C8" s="188" t="s">
        <v>169</v>
      </c>
      <c r="D8" s="231"/>
      <c r="E8" s="231"/>
      <c r="F8" s="231"/>
      <c r="G8" s="231"/>
      <c r="H8" s="535"/>
      <c r="I8" s="536"/>
      <c r="J8" s="537"/>
    </row>
    <row r="9" spans="1:18" ht="38.25" hidden="1" customHeight="1">
      <c r="A9" s="174">
        <v>1</v>
      </c>
      <c r="B9" s="164" t="s">
        <v>151</v>
      </c>
      <c r="C9" s="180" t="s">
        <v>152</v>
      </c>
      <c r="D9" s="231" t="s">
        <v>141</v>
      </c>
      <c r="E9" s="231">
        <v>7</v>
      </c>
      <c r="F9" s="181">
        <v>21.6</v>
      </c>
      <c r="G9" s="231">
        <v>0</v>
      </c>
      <c r="H9" s="547">
        <f>(E9*G9+F9)*1</f>
        <v>21.6</v>
      </c>
      <c r="I9" s="547"/>
      <c r="J9" s="548"/>
    </row>
    <row r="10" spans="1:18" ht="45" customHeight="1">
      <c r="A10" s="174">
        <v>1</v>
      </c>
      <c r="B10" s="164" t="s">
        <v>151</v>
      </c>
      <c r="C10" s="180" t="s">
        <v>161</v>
      </c>
      <c r="D10" s="231" t="s">
        <v>141</v>
      </c>
      <c r="E10" s="231">
        <v>437</v>
      </c>
      <c r="F10" s="181">
        <v>9.1</v>
      </c>
      <c r="G10" s="189">
        <v>0.05</v>
      </c>
      <c r="H10" s="547">
        <f>F10+G10*E10</f>
        <v>30.950000000000003</v>
      </c>
      <c r="I10" s="547"/>
      <c r="J10" s="548"/>
    </row>
    <row r="11" spans="1:18" ht="45" hidden="1" customHeight="1">
      <c r="A11" s="174">
        <v>1</v>
      </c>
      <c r="B11" s="164" t="s">
        <v>151</v>
      </c>
      <c r="C11" s="180" t="s">
        <v>150</v>
      </c>
      <c r="D11" s="231" t="s">
        <v>141</v>
      </c>
      <c r="E11" s="231">
        <v>3521</v>
      </c>
      <c r="F11" s="181">
        <v>19.100000000000001</v>
      </c>
      <c r="G11" s="189">
        <v>0.04</v>
      </c>
      <c r="H11" s="547">
        <f>F11+G11*E11</f>
        <v>159.94</v>
      </c>
      <c r="I11" s="547"/>
      <c r="J11" s="548"/>
    </row>
    <row r="12" spans="1:18" ht="38.25" customHeight="1">
      <c r="A12" s="174"/>
      <c r="B12" s="164" t="s">
        <v>154</v>
      </c>
      <c r="C12" s="180" t="s">
        <v>153</v>
      </c>
      <c r="D12" s="231"/>
      <c r="E12" s="231">
        <v>0.8</v>
      </c>
      <c r="F12" s="231"/>
      <c r="G12" s="231"/>
      <c r="H12" s="554">
        <f>E12*H10</f>
        <v>24.760000000000005</v>
      </c>
      <c r="I12" s="555"/>
      <c r="J12" s="556"/>
      <c r="R12" s="155"/>
    </row>
    <row r="13" spans="1:18" ht="38.25" hidden="1" customHeight="1">
      <c r="A13" s="174"/>
      <c r="B13" s="164" t="s">
        <v>156</v>
      </c>
      <c r="C13" s="180" t="s">
        <v>155</v>
      </c>
      <c r="D13" s="231"/>
      <c r="E13" s="231">
        <v>0.8</v>
      </c>
      <c r="F13" s="231"/>
      <c r="G13" s="231"/>
      <c r="H13" s="554">
        <f>H12*E13</f>
        <v>19.808000000000007</v>
      </c>
      <c r="I13" s="555"/>
      <c r="J13" s="556"/>
      <c r="R13" s="155"/>
    </row>
    <row r="14" spans="1:18" ht="15.75" customHeight="1">
      <c r="A14" s="174"/>
      <c r="B14" s="182"/>
      <c r="C14" s="168" t="s">
        <v>158</v>
      </c>
      <c r="D14" s="231"/>
      <c r="E14" s="231"/>
      <c r="F14" s="231"/>
      <c r="G14" s="231"/>
      <c r="H14" s="558">
        <f>H12*0</f>
        <v>0</v>
      </c>
      <c r="I14" s="558"/>
      <c r="J14" s="559"/>
    </row>
    <row r="15" spans="1:18" s="115" customFormat="1" ht="18.75" hidden="1" customHeight="1">
      <c r="A15" s="175"/>
      <c r="B15" s="171"/>
      <c r="C15" s="172" t="s">
        <v>128</v>
      </c>
      <c r="D15" s="227" t="s">
        <v>63</v>
      </c>
      <c r="E15" s="243" t="e">
        <f>#REF!</f>
        <v>#REF!</v>
      </c>
      <c r="F15" s="227"/>
      <c r="G15" s="227"/>
      <c r="H15" s="560" t="e">
        <f>H14*E15</f>
        <v>#REF!</v>
      </c>
      <c r="I15" s="560"/>
      <c r="J15" s="561"/>
    </row>
    <row r="16" spans="1:18" ht="26.25" customHeight="1">
      <c r="A16" s="174" t="s">
        <v>142</v>
      </c>
      <c r="B16" s="182"/>
      <c r="C16" s="216" t="s">
        <v>62</v>
      </c>
      <c r="D16" s="562"/>
      <c r="E16" s="562"/>
      <c r="F16" s="230"/>
      <c r="G16" s="230"/>
      <c r="H16" s="563"/>
      <c r="I16" s="564"/>
      <c r="J16" s="565"/>
    </row>
    <row r="17" spans="1:13" ht="60" customHeight="1">
      <c r="A17" s="174"/>
      <c r="B17" s="249" t="s">
        <v>170</v>
      </c>
      <c r="C17" s="206" t="s">
        <v>167</v>
      </c>
      <c r="D17" s="250" t="s">
        <v>63</v>
      </c>
      <c r="E17" s="250">
        <v>4.7060000000000004</v>
      </c>
      <c r="F17" s="231"/>
      <c r="G17" s="231"/>
      <c r="H17" s="549" t="e">
        <f>H15*E17</f>
        <v>#REF!</v>
      </c>
      <c r="I17" s="549"/>
      <c r="J17" s="550"/>
    </row>
    <row r="18" spans="1:13" ht="22.5" customHeight="1" thickBot="1">
      <c r="A18" s="183" t="s">
        <v>142</v>
      </c>
      <c r="B18" s="184"/>
      <c r="C18" s="185" t="s">
        <v>164</v>
      </c>
      <c r="D18" s="186"/>
      <c r="E18" s="186"/>
      <c r="F18" s="187"/>
      <c r="G18" s="187"/>
      <c r="H18" s="551" t="e">
        <f>ROUND(H17*1000,2)</f>
        <v>#REF!</v>
      </c>
      <c r="I18" s="551"/>
      <c r="J18" s="552"/>
      <c r="L18" s="553"/>
      <c r="M18" s="553"/>
    </row>
    <row r="19" spans="1:13" ht="15.75" customHeight="1">
      <c r="B19" s="229"/>
      <c r="C19" s="229"/>
      <c r="D19" s="229"/>
      <c r="E19" s="229"/>
      <c r="F19" s="229"/>
      <c r="G19" s="229"/>
      <c r="H19" s="229"/>
      <c r="I19" s="229"/>
      <c r="J19" s="229"/>
    </row>
    <row r="20" spans="1:13" ht="15.75" customHeight="1">
      <c r="B20" s="229"/>
      <c r="C20" s="229"/>
      <c r="D20" s="229"/>
      <c r="E20" s="229"/>
      <c r="F20" s="229"/>
      <c r="G20" s="229"/>
      <c r="H20" s="229"/>
      <c r="I20" s="229"/>
      <c r="J20" s="229"/>
    </row>
    <row r="21" spans="1:13" ht="15.75" customHeight="1">
      <c r="B21" s="229"/>
      <c r="C21" s="157" t="e">
        <f>#REF!</f>
        <v>#REF!</v>
      </c>
      <c r="D21" s="157"/>
      <c r="E21" s="157"/>
      <c r="F21" s="229"/>
      <c r="G21" s="229"/>
      <c r="H21" s="229"/>
      <c r="I21" s="229"/>
      <c r="J21" s="229"/>
    </row>
    <row r="22" spans="1:13">
      <c r="B22" s="229"/>
      <c r="C22" s="229"/>
      <c r="D22" s="229"/>
      <c r="E22" s="229"/>
      <c r="F22" s="229"/>
      <c r="G22" s="229"/>
      <c r="H22" s="229"/>
      <c r="I22" s="229"/>
      <c r="J22" s="229"/>
    </row>
    <row r="23" spans="1:13" ht="15.75" customHeight="1">
      <c r="B23" s="229"/>
      <c r="C23" s="157" t="e">
        <f>#REF!</f>
        <v>#REF!</v>
      </c>
      <c r="D23" s="557"/>
      <c r="E23" s="557"/>
      <c r="F23" s="229"/>
      <c r="G23" s="229"/>
      <c r="H23" s="229"/>
      <c r="I23" s="229"/>
      <c r="J23" s="229"/>
    </row>
    <row r="24" spans="1:13">
      <c r="B24" s="229"/>
      <c r="C24" s="229"/>
      <c r="D24" s="229"/>
      <c r="E24" s="229"/>
      <c r="F24" s="229"/>
      <c r="G24" s="229"/>
      <c r="H24" s="229"/>
      <c r="I24" s="229"/>
      <c r="J24" s="229"/>
    </row>
    <row r="25" spans="1:13">
      <c r="B25" s="229"/>
      <c r="C25" s="229"/>
      <c r="D25" s="229"/>
      <c r="E25" s="229"/>
      <c r="F25" s="229"/>
      <c r="G25" s="229"/>
      <c r="H25" s="229"/>
      <c r="I25" s="229"/>
      <c r="J25" s="229"/>
    </row>
  </sheetData>
  <mergeCells count="26">
    <mergeCell ref="D23:E23"/>
    <mergeCell ref="H14:J14"/>
    <mergeCell ref="H15:J15"/>
    <mergeCell ref="D16:E16"/>
    <mergeCell ref="H16:J16"/>
    <mergeCell ref="H9:J9"/>
    <mergeCell ref="H10:J10"/>
    <mergeCell ref="H17:J17"/>
    <mergeCell ref="H18:J18"/>
    <mergeCell ref="L18:M18"/>
    <mergeCell ref="H11:J11"/>
    <mergeCell ref="H12:J12"/>
    <mergeCell ref="H13:J13"/>
    <mergeCell ref="H8:J8"/>
    <mergeCell ref="F1:J1"/>
    <mergeCell ref="A2:J2"/>
    <mergeCell ref="A3:J3"/>
    <mergeCell ref="A4:J4"/>
    <mergeCell ref="A6:A7"/>
    <mergeCell ref="B6:B7"/>
    <mergeCell ref="C6:C7"/>
    <mergeCell ref="D6:D7"/>
    <mergeCell ref="E6:E7"/>
    <mergeCell ref="F6:G6"/>
    <mergeCell ref="H6:J6"/>
    <mergeCell ref="H7:J7"/>
  </mergeCells>
  <pageMargins left="0.70866141732283472" right="0.51181102362204722" top="0.55118110236220474" bottom="0.55118110236220474" header="0.31496062992125984" footer="0.31496062992125984"/>
  <pageSetup paperSize="9" scale="66" orientation="portrait" horizontalDpi="1200" verticalDpi="12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55"/>
  <sheetViews>
    <sheetView view="pageBreakPreview" topLeftCell="A40" zoomScale="85" zoomScaleNormal="100" zoomScaleSheetLayoutView="85" workbookViewId="0">
      <selection activeCell="G62" sqref="G62"/>
    </sheetView>
  </sheetViews>
  <sheetFormatPr defaultColWidth="9.109375" defaultRowHeight="16.8"/>
  <cols>
    <col min="1" max="1" width="7.6640625" style="67" customWidth="1"/>
    <col min="2" max="2" width="29.5546875" style="68" customWidth="1"/>
    <col min="3" max="3" width="18.44140625" style="67" customWidth="1"/>
    <col min="4" max="4" width="9.109375" style="67" customWidth="1"/>
    <col min="5" max="5" width="12.88671875" style="67" customWidth="1"/>
    <col min="6" max="6" width="14.5546875" style="67" customWidth="1"/>
    <col min="7" max="7" width="23" style="69" customWidth="1"/>
    <col min="8" max="8" width="9.109375" style="68"/>
    <col min="9" max="9" width="13.33203125" style="68" customWidth="1"/>
    <col min="10" max="10" width="13.88671875" style="68" bestFit="1" customWidth="1"/>
    <col min="11" max="11" width="9.109375" style="68"/>
    <col min="12" max="12" width="14.5546875" style="68" customWidth="1"/>
    <col min="13" max="13" width="12" style="68" customWidth="1"/>
    <col min="14" max="16384" width="9.109375" style="68"/>
  </cols>
  <sheetData>
    <row r="1" spans="1:10" hidden="1"/>
    <row r="2" spans="1:10" hidden="1">
      <c r="A2" s="70" t="s">
        <v>73</v>
      </c>
      <c r="B2" s="70"/>
      <c r="C2" s="70"/>
      <c r="D2" s="70"/>
      <c r="E2" s="70" t="s">
        <v>74</v>
      </c>
      <c r="G2" s="71"/>
    </row>
    <row r="3" spans="1:10" ht="18" hidden="1">
      <c r="A3" s="72" t="s">
        <v>75</v>
      </c>
      <c r="B3" s="73"/>
      <c r="C3" s="74"/>
      <c r="D3" s="75" t="s">
        <v>76</v>
      </c>
      <c r="E3" s="76"/>
      <c r="F3" s="77"/>
      <c r="G3" s="76"/>
    </row>
    <row r="4" spans="1:10" ht="18" hidden="1">
      <c r="A4" s="75"/>
      <c r="B4" s="75"/>
      <c r="C4" s="74"/>
      <c r="D4" s="75" t="s">
        <v>77</v>
      </c>
      <c r="E4" s="76"/>
      <c r="F4" s="77"/>
      <c r="G4" s="76"/>
    </row>
    <row r="5" spans="1:10" ht="18" hidden="1">
      <c r="A5" s="75" t="s">
        <v>78</v>
      </c>
      <c r="B5" s="75"/>
      <c r="C5" s="74"/>
      <c r="D5" s="75" t="s">
        <v>79</v>
      </c>
      <c r="E5" s="76"/>
      <c r="F5" s="77"/>
      <c r="G5" s="75"/>
      <c r="H5" s="78"/>
    </row>
    <row r="6" spans="1:10" ht="18" hidden="1">
      <c r="A6" s="79"/>
      <c r="B6" s="75"/>
      <c r="C6" s="74"/>
      <c r="D6" s="75"/>
      <c r="E6" s="76"/>
      <c r="F6" s="77"/>
      <c r="G6" s="75"/>
      <c r="H6" s="78"/>
    </row>
    <row r="7" spans="1:10" ht="18" hidden="1">
      <c r="A7" s="75" t="s">
        <v>80</v>
      </c>
      <c r="B7" s="75"/>
      <c r="C7" s="74"/>
      <c r="D7" s="76" t="s">
        <v>81</v>
      </c>
      <c r="E7" s="80"/>
      <c r="F7" s="77"/>
      <c r="G7" s="75"/>
      <c r="H7" s="78"/>
    </row>
    <row r="8" spans="1:10" ht="18" hidden="1">
      <c r="A8" s="79"/>
      <c r="B8" s="77"/>
      <c r="C8" s="81"/>
      <c r="D8" s="80"/>
      <c r="E8" s="80"/>
      <c r="F8" s="80"/>
      <c r="G8" s="82"/>
    </row>
    <row r="9" spans="1:10" ht="18" hidden="1">
      <c r="A9" s="75" t="s">
        <v>82</v>
      </c>
      <c r="B9" s="81"/>
      <c r="C9" s="81"/>
      <c r="D9" s="83" t="s">
        <v>83</v>
      </c>
      <c r="E9" s="83"/>
      <c r="F9" s="83"/>
      <c r="G9" s="82"/>
    </row>
    <row r="10" spans="1:10" ht="18" hidden="1">
      <c r="A10" s="76"/>
      <c r="B10" s="83"/>
      <c r="C10" s="76"/>
      <c r="D10" s="76"/>
      <c r="E10" s="76"/>
      <c r="F10" s="80"/>
      <c r="G10" s="82"/>
    </row>
    <row r="11" spans="1:10" ht="18">
      <c r="A11" s="76"/>
      <c r="B11" s="83"/>
      <c r="C11" s="76"/>
      <c r="D11" s="76"/>
      <c r="E11" s="76"/>
      <c r="F11" s="80"/>
      <c r="G11" s="82"/>
    </row>
    <row r="12" spans="1:10" s="85" customFormat="1" ht="17.399999999999999">
      <c r="A12" s="567" t="s">
        <v>275</v>
      </c>
      <c r="B12" s="567"/>
      <c r="C12" s="567"/>
      <c r="D12" s="567"/>
      <c r="E12" s="567"/>
      <c r="F12" s="567"/>
      <c r="G12" s="567"/>
      <c r="H12" s="84"/>
      <c r="I12" s="84"/>
      <c r="J12" s="84"/>
    </row>
    <row r="13" spans="1:10" s="85" customFormat="1" ht="17.399999999999999">
      <c r="A13" s="568" t="s">
        <v>84</v>
      </c>
      <c r="B13" s="568"/>
      <c r="C13" s="568"/>
      <c r="D13" s="568"/>
      <c r="E13" s="568"/>
      <c r="F13" s="568"/>
      <c r="G13" s="568"/>
      <c r="H13" s="84"/>
      <c r="I13" s="84"/>
      <c r="J13" s="84"/>
    </row>
    <row r="14" spans="1:10" s="85" customFormat="1" ht="17.399999999999999">
      <c r="A14" s="568"/>
      <c r="B14" s="568"/>
      <c r="C14" s="568"/>
      <c r="D14" s="568"/>
      <c r="E14" s="568"/>
      <c r="F14" s="568"/>
      <c r="G14" s="568"/>
      <c r="H14" s="84"/>
      <c r="I14" s="84"/>
      <c r="J14" s="84"/>
    </row>
    <row r="15" spans="1:10" s="85" customFormat="1" ht="60" customHeight="1">
      <c r="A15" s="569" t="s">
        <v>85</v>
      </c>
      <c r="B15" s="570"/>
      <c r="C15" s="571" t="str">
        <f>'12-01'!A4</f>
        <v>Реконструкция ВЛ-0,4кВ Ф-3 ТП-2131 Постниково (переустройство линии с изменением трассы прокладки) для освобождения земельного участка заявителя, расположенного по адресу г. Москва, п. Марушкинское, д. Постниково, ул. Огородная, з/у 37/1/</v>
      </c>
      <c r="D15" s="572"/>
      <c r="E15" s="572"/>
      <c r="F15" s="572"/>
      <c r="G15" s="573"/>
      <c r="H15" s="355" t="s">
        <v>257</v>
      </c>
      <c r="I15" s="84"/>
      <c r="J15" s="84"/>
    </row>
    <row r="16" spans="1:10" s="85" customFormat="1" ht="15.6">
      <c r="A16" s="569" t="s">
        <v>86</v>
      </c>
      <c r="B16" s="570"/>
      <c r="C16" s="574" t="s">
        <v>144</v>
      </c>
      <c r="D16" s="575"/>
      <c r="E16" s="575"/>
      <c r="F16" s="575"/>
      <c r="G16" s="576"/>
      <c r="H16" s="84"/>
      <c r="I16" s="84"/>
      <c r="J16" s="84"/>
    </row>
    <row r="17" spans="1:12" s="85" customFormat="1" ht="15.6" hidden="1">
      <c r="A17" s="569" t="s">
        <v>258</v>
      </c>
      <c r="B17" s="570"/>
      <c r="C17" s="577" t="s">
        <v>259</v>
      </c>
      <c r="D17" s="578"/>
      <c r="E17" s="578"/>
      <c r="F17" s="578"/>
      <c r="G17" s="579"/>
      <c r="H17" s="355" t="s">
        <v>260</v>
      </c>
      <c r="I17" s="84"/>
      <c r="J17" s="84"/>
    </row>
    <row r="18" spans="1:12" s="85" customFormat="1" ht="15.6">
      <c r="A18" s="569" t="s">
        <v>87</v>
      </c>
      <c r="B18" s="580"/>
      <c r="C18" s="570"/>
      <c r="D18" s="356"/>
      <c r="E18" s="356"/>
      <c r="F18" s="356"/>
      <c r="G18" s="356"/>
      <c r="H18" s="84"/>
      <c r="I18" s="84"/>
      <c r="J18" s="84"/>
    </row>
    <row r="19" spans="1:12" s="85" customFormat="1" ht="15.6">
      <c r="A19" s="569" t="s">
        <v>261</v>
      </c>
      <c r="B19" s="580"/>
      <c r="C19" s="570"/>
      <c r="D19" s="387">
        <v>0.15</v>
      </c>
      <c r="E19" s="356"/>
      <c r="F19" s="356"/>
      <c r="G19" s="356"/>
      <c r="H19" s="392">
        <f>50*30/10000</f>
        <v>0.15</v>
      </c>
      <c r="I19" s="84"/>
      <c r="J19" s="84"/>
    </row>
    <row r="20" spans="1:12" s="85" customFormat="1" ht="15.6">
      <c r="A20" s="581" t="s">
        <v>262</v>
      </c>
      <c r="B20" s="582"/>
      <c r="C20" s="583"/>
      <c r="D20" s="357">
        <v>1</v>
      </c>
      <c r="E20" s="357"/>
      <c r="F20" s="357"/>
      <c r="G20" s="357"/>
      <c r="H20" s="84"/>
      <c r="I20" s="84"/>
      <c r="J20" s="84"/>
    </row>
    <row r="21" spans="1:12" s="85" customFormat="1" ht="62.4">
      <c r="A21" s="356" t="s">
        <v>89</v>
      </c>
      <c r="B21" s="356" t="s">
        <v>90</v>
      </c>
      <c r="C21" s="356" t="s">
        <v>91</v>
      </c>
      <c r="D21" s="356" t="s">
        <v>263</v>
      </c>
      <c r="E21" s="356" t="s">
        <v>93</v>
      </c>
      <c r="F21" s="356" t="s">
        <v>94</v>
      </c>
      <c r="G21" s="358" t="s">
        <v>95</v>
      </c>
      <c r="H21" s="86"/>
    </row>
    <row r="22" spans="1:12" s="85" customFormat="1" ht="15.6">
      <c r="A22" s="359">
        <v>1</v>
      </c>
      <c r="B22" s="360">
        <v>2</v>
      </c>
      <c r="C22" s="360">
        <v>3</v>
      </c>
      <c r="D22" s="359">
        <v>4</v>
      </c>
      <c r="E22" s="359">
        <v>5</v>
      </c>
      <c r="F22" s="361">
        <v>6</v>
      </c>
      <c r="G22" s="362">
        <v>7</v>
      </c>
      <c r="H22" s="86"/>
    </row>
    <row r="23" spans="1:12" s="94" customFormat="1" ht="62.4" hidden="1">
      <c r="A23" s="363"/>
      <c r="B23" s="364" t="s">
        <v>96</v>
      </c>
      <c r="C23" s="365" t="s">
        <v>97</v>
      </c>
      <c r="D23" s="366">
        <f>D19/100</f>
        <v>1.5E-3</v>
      </c>
      <c r="E23" s="367">
        <v>7880</v>
      </c>
      <c r="F23" s="367"/>
      <c r="G23" s="368">
        <f>E23*D23*F24</f>
        <v>13.593</v>
      </c>
      <c r="H23" s="93"/>
      <c r="K23" s="95"/>
      <c r="L23" s="96"/>
    </row>
    <row r="24" spans="1:12" s="85" customFormat="1" ht="31.2" hidden="1">
      <c r="A24" s="363"/>
      <c r="B24" s="364" t="s">
        <v>98</v>
      </c>
      <c r="C24" s="365" t="s">
        <v>149</v>
      </c>
      <c r="D24" s="366"/>
      <c r="E24" s="366"/>
      <c r="F24" s="369">
        <v>1.1499999999999999</v>
      </c>
      <c r="G24" s="370"/>
    </row>
    <row r="25" spans="1:12" s="85" customFormat="1" ht="31.2">
      <c r="A25" s="363">
        <v>1</v>
      </c>
      <c r="B25" s="371" t="s">
        <v>99</v>
      </c>
      <c r="C25" s="372"/>
      <c r="D25" s="363"/>
      <c r="E25" s="373"/>
      <c r="F25" s="374"/>
      <c r="G25" s="370"/>
      <c r="I25" s="98"/>
      <c r="J25" s="98"/>
      <c r="K25" s="98"/>
    </row>
    <row r="26" spans="1:12" s="85" customFormat="1" ht="78">
      <c r="A26" s="363"/>
      <c r="B26" s="375" t="s">
        <v>100</v>
      </c>
      <c r="C26" s="372" t="s">
        <v>264</v>
      </c>
      <c r="D26" s="376">
        <f>D19</f>
        <v>0.15</v>
      </c>
      <c r="E26" s="373">
        <v>4507.51</v>
      </c>
      <c r="F26" s="374"/>
      <c r="G26" s="370">
        <f>D26*E26*F27*F28*F29</f>
        <v>1024.4161633124997</v>
      </c>
      <c r="I26" s="98"/>
      <c r="J26" s="98"/>
      <c r="K26" s="98"/>
    </row>
    <row r="27" spans="1:12" s="85" customFormat="1" ht="31.2">
      <c r="A27" s="363"/>
      <c r="B27" s="375" t="s">
        <v>98</v>
      </c>
      <c r="C27" s="372" t="s">
        <v>265</v>
      </c>
      <c r="D27" s="376"/>
      <c r="E27" s="373"/>
      <c r="F27" s="374">
        <v>1.1499999999999999</v>
      </c>
      <c r="G27" s="370"/>
      <c r="I27" s="98"/>
      <c r="J27" s="98"/>
      <c r="K27" s="98"/>
    </row>
    <row r="28" spans="1:12" s="85" customFormat="1" ht="46.8">
      <c r="A28" s="363"/>
      <c r="B28" s="375" t="s">
        <v>103</v>
      </c>
      <c r="C28" s="372" t="s">
        <v>104</v>
      </c>
      <c r="D28" s="376"/>
      <c r="E28" s="373"/>
      <c r="F28" s="374">
        <v>0.85</v>
      </c>
      <c r="G28" s="370"/>
      <c r="I28" s="98"/>
      <c r="J28" s="98"/>
      <c r="K28" s="98"/>
    </row>
    <row r="29" spans="1:12" s="85" customFormat="1" ht="93.6">
      <c r="A29" s="363"/>
      <c r="B29" s="375" t="s">
        <v>105</v>
      </c>
      <c r="C29" s="372" t="s">
        <v>106</v>
      </c>
      <c r="D29" s="376"/>
      <c r="E29" s="373"/>
      <c r="F29" s="374">
        <v>1.55</v>
      </c>
      <c r="G29" s="370"/>
      <c r="I29" s="98"/>
      <c r="J29" s="98"/>
      <c r="K29" s="98"/>
    </row>
    <row r="30" spans="1:12" s="85" customFormat="1" ht="15.6">
      <c r="A30" s="363"/>
      <c r="B30" s="371" t="s">
        <v>107</v>
      </c>
      <c r="C30" s="372"/>
      <c r="D30" s="376"/>
      <c r="E30" s="373"/>
      <c r="F30" s="374"/>
      <c r="G30" s="370">
        <f>G26</f>
        <v>1024.4161633124997</v>
      </c>
      <c r="I30" s="98"/>
      <c r="J30" s="98"/>
      <c r="K30" s="98"/>
    </row>
    <row r="31" spans="1:12" s="85" customFormat="1" ht="31.2">
      <c r="A31" s="363">
        <v>2</v>
      </c>
      <c r="B31" s="371" t="s">
        <v>108</v>
      </c>
      <c r="C31" s="372"/>
      <c r="D31" s="376"/>
      <c r="E31" s="373"/>
      <c r="F31" s="374"/>
      <c r="G31" s="370"/>
      <c r="I31" s="98"/>
      <c r="J31" s="98"/>
      <c r="K31" s="98"/>
    </row>
    <row r="32" spans="1:12" s="85" customFormat="1" ht="78">
      <c r="A32" s="363"/>
      <c r="B32" s="375" t="s">
        <v>100</v>
      </c>
      <c r="C32" s="372" t="s">
        <v>264</v>
      </c>
      <c r="D32" s="376">
        <f>D19</f>
        <v>0.15</v>
      </c>
      <c r="E32" s="373">
        <v>1722.98</v>
      </c>
      <c r="F32" s="374"/>
      <c r="G32" s="370">
        <f>D32*E32*F33*F34</f>
        <v>701.0374875</v>
      </c>
      <c r="I32" s="98"/>
      <c r="J32" s="98"/>
      <c r="K32" s="98"/>
    </row>
    <row r="33" spans="1:12" s="85" customFormat="1" ht="93.6">
      <c r="A33" s="363"/>
      <c r="B33" s="375" t="s">
        <v>105</v>
      </c>
      <c r="C33" s="372" t="s">
        <v>106</v>
      </c>
      <c r="D33" s="363"/>
      <c r="E33" s="373"/>
      <c r="F33" s="374">
        <v>1.55</v>
      </c>
      <c r="G33" s="370"/>
      <c r="I33" s="98"/>
      <c r="J33" s="98"/>
      <c r="K33" s="98"/>
    </row>
    <row r="34" spans="1:12" s="85" customFormat="1" ht="93.6">
      <c r="A34" s="363"/>
      <c r="B34" s="375" t="s">
        <v>110</v>
      </c>
      <c r="C34" s="372" t="s">
        <v>111</v>
      </c>
      <c r="D34" s="363"/>
      <c r="E34" s="373"/>
      <c r="F34" s="374">
        <v>1.75</v>
      </c>
      <c r="G34" s="370"/>
      <c r="I34" s="98"/>
      <c r="J34" s="98"/>
      <c r="K34" s="98"/>
    </row>
    <row r="35" spans="1:12" s="85" customFormat="1" ht="31.2">
      <c r="A35" s="363"/>
      <c r="B35" s="371" t="s">
        <v>112</v>
      </c>
      <c r="C35" s="372"/>
      <c r="D35" s="363"/>
      <c r="E35" s="373"/>
      <c r="F35" s="374"/>
      <c r="G35" s="370">
        <f>G32</f>
        <v>701.0374875</v>
      </c>
      <c r="I35" s="98"/>
      <c r="J35" s="98"/>
      <c r="K35" s="98"/>
    </row>
    <row r="36" spans="1:12" s="85" customFormat="1" ht="31.2">
      <c r="A36" s="363">
        <v>3</v>
      </c>
      <c r="B36" s="371" t="s">
        <v>113</v>
      </c>
      <c r="C36" s="372"/>
      <c r="D36" s="363"/>
      <c r="E36" s="373"/>
      <c r="F36" s="374"/>
      <c r="G36" s="370"/>
      <c r="I36" s="98"/>
      <c r="J36" s="98"/>
      <c r="K36" s="98"/>
    </row>
    <row r="37" spans="1:12" s="85" customFormat="1" ht="46.8">
      <c r="A37" s="363"/>
      <c r="B37" s="375" t="s">
        <v>266</v>
      </c>
      <c r="C37" s="372" t="s">
        <v>276</v>
      </c>
      <c r="D37" s="363"/>
      <c r="E37" s="373">
        <f>G30</f>
        <v>1024.4161633124997</v>
      </c>
      <c r="F37" s="377">
        <v>0.21249999999999999</v>
      </c>
      <c r="G37" s="370">
        <f>E37*F37</f>
        <v>217.68843470390618</v>
      </c>
      <c r="I37" s="98"/>
      <c r="J37" s="98"/>
      <c r="K37" s="98"/>
    </row>
    <row r="38" spans="1:12" s="85" customFormat="1" ht="31.2">
      <c r="A38" s="363"/>
      <c r="B38" s="375" t="s">
        <v>116</v>
      </c>
      <c r="C38" s="372" t="s">
        <v>267</v>
      </c>
      <c r="D38" s="363"/>
      <c r="E38" s="373">
        <f>G30</f>
        <v>1024.4161633124997</v>
      </c>
      <c r="F38" s="374">
        <v>0.15</v>
      </c>
      <c r="G38" s="370">
        <f>E38*F38</f>
        <v>153.66242449687496</v>
      </c>
      <c r="I38" s="98"/>
      <c r="J38" s="98"/>
      <c r="K38" s="98"/>
    </row>
    <row r="39" spans="1:12" s="85" customFormat="1" ht="15.6">
      <c r="A39" s="363"/>
      <c r="B39" s="371" t="s">
        <v>118</v>
      </c>
      <c r="C39" s="372"/>
      <c r="D39" s="363"/>
      <c r="E39" s="373"/>
      <c r="F39" s="374"/>
      <c r="G39" s="370">
        <f>G37+G38</f>
        <v>371.35085920078114</v>
      </c>
      <c r="I39" s="98"/>
      <c r="J39" s="98"/>
      <c r="K39" s="98"/>
    </row>
    <row r="40" spans="1:12" s="85" customFormat="1" ht="31.2">
      <c r="A40" s="363">
        <v>4</v>
      </c>
      <c r="B40" s="371" t="s">
        <v>268</v>
      </c>
      <c r="C40" s="372"/>
      <c r="D40" s="363"/>
      <c r="E40" s="373"/>
      <c r="F40" s="374"/>
      <c r="G40" s="370"/>
      <c r="I40" s="98"/>
      <c r="J40" s="98"/>
      <c r="K40" s="98"/>
    </row>
    <row r="41" spans="1:12" s="85" customFormat="1" ht="46.8">
      <c r="A41" s="363"/>
      <c r="B41" s="364" t="s">
        <v>269</v>
      </c>
      <c r="C41" s="372" t="s">
        <v>270</v>
      </c>
      <c r="D41" s="376"/>
      <c r="E41" s="373">
        <f>G30+G35</f>
        <v>1725.4536508124997</v>
      </c>
      <c r="F41" s="378">
        <v>6.6000000000000003E-2</v>
      </c>
      <c r="G41" s="370">
        <f>E41*F41</f>
        <v>113.879940953625</v>
      </c>
      <c r="I41" s="98"/>
      <c r="J41" s="98"/>
      <c r="K41" s="98"/>
    </row>
    <row r="42" spans="1:12" s="85" customFormat="1" ht="31.2">
      <c r="A42" s="363"/>
      <c r="B42" s="379" t="s">
        <v>271</v>
      </c>
      <c r="C42" s="372"/>
      <c r="D42" s="363"/>
      <c r="E42" s="373"/>
      <c r="F42" s="374"/>
      <c r="G42" s="368">
        <f>G30+G35+G39+G41</f>
        <v>2210.6844509669058</v>
      </c>
      <c r="I42" s="98"/>
      <c r="J42" s="98"/>
      <c r="K42" s="98"/>
    </row>
    <row r="43" spans="1:12" s="85" customFormat="1" ht="31.2" hidden="1">
      <c r="A43" s="363"/>
      <c r="B43" s="379" t="s">
        <v>145</v>
      </c>
      <c r="C43" s="372"/>
      <c r="D43" s="374"/>
      <c r="E43" s="374"/>
      <c r="F43" s="380">
        <v>1</v>
      </c>
      <c r="G43" s="368">
        <f>G42*F43</f>
        <v>2210.6844509669058</v>
      </c>
      <c r="I43" s="98"/>
      <c r="J43" s="98"/>
      <c r="K43" s="98"/>
    </row>
    <row r="44" spans="1:12" s="85" customFormat="1" ht="76.8" customHeight="1">
      <c r="A44" s="363"/>
      <c r="B44" s="379" t="s">
        <v>272</v>
      </c>
      <c r="C44" s="388" t="str">
        <f>'12-01-01'!B51</f>
        <v>Приложение к Приказу Москомэкспертизы №МКЭ-ОД/24-185 от 26.12.2024</v>
      </c>
      <c r="D44" s="389"/>
      <c r="E44" s="390"/>
      <c r="F44" s="391">
        <f>'12-01-01'!E51</f>
        <v>7.4610000000000003</v>
      </c>
      <c r="G44" s="368">
        <f>ROUND(G43*F44,2)</f>
        <v>16493.919999999998</v>
      </c>
      <c r="I44" s="98"/>
      <c r="J44" s="98"/>
      <c r="K44" s="98"/>
    </row>
    <row r="45" spans="1:12" s="85" customFormat="1" ht="18" hidden="1">
      <c r="A45" s="381"/>
      <c r="B45" s="382" t="s">
        <v>119</v>
      </c>
      <c r="C45" s="372"/>
      <c r="D45" s="374"/>
      <c r="E45" s="374"/>
      <c r="F45" s="363"/>
      <c r="G45" s="370">
        <f>G44</f>
        <v>16493.919999999998</v>
      </c>
      <c r="H45" s="85" t="s">
        <v>67</v>
      </c>
      <c r="I45" s="98"/>
      <c r="J45" s="98"/>
      <c r="K45" s="98"/>
    </row>
    <row r="46" spans="1:12" s="85" customFormat="1" ht="31.2" hidden="1">
      <c r="A46" s="381"/>
      <c r="B46" s="382" t="s">
        <v>120</v>
      </c>
      <c r="C46" s="372"/>
      <c r="D46" s="374"/>
      <c r="E46" s="374"/>
      <c r="F46" s="383"/>
      <c r="G46" s="370">
        <v>65637.990000000005</v>
      </c>
      <c r="I46" s="98"/>
      <c r="J46" s="98"/>
      <c r="K46" s="98"/>
    </row>
    <row r="47" spans="1:12" s="85" customFormat="1" ht="18" hidden="1">
      <c r="A47" s="381"/>
      <c r="B47" s="382" t="s">
        <v>121</v>
      </c>
      <c r="C47" s="372"/>
      <c r="D47" s="374"/>
      <c r="E47" s="374"/>
      <c r="F47" s="363"/>
      <c r="G47" s="370">
        <f>G46*0.2%</f>
        <v>131.27598</v>
      </c>
      <c r="I47" s="98"/>
      <c r="J47" s="98"/>
      <c r="K47" s="98"/>
    </row>
    <row r="48" spans="1:12" s="85" customFormat="1" ht="31.2" hidden="1">
      <c r="A48" s="381"/>
      <c r="B48" s="382" t="s">
        <v>122</v>
      </c>
      <c r="C48" s="372"/>
      <c r="D48" s="374"/>
      <c r="E48" s="374"/>
      <c r="F48" s="363"/>
      <c r="G48" s="370">
        <f>G46-G47</f>
        <v>65506.714020000007</v>
      </c>
      <c r="I48" s="98"/>
      <c r="J48" s="98"/>
      <c r="K48" s="98"/>
      <c r="L48" s="103"/>
    </row>
    <row r="49" spans="1:12" s="85" customFormat="1" ht="18" hidden="1">
      <c r="A49" s="381"/>
      <c r="B49" s="382" t="s">
        <v>123</v>
      </c>
      <c r="C49" s="372"/>
      <c r="D49" s="374"/>
      <c r="E49" s="374"/>
      <c r="F49" s="363"/>
      <c r="G49" s="370">
        <f>G48*0.18</f>
        <v>11791.2085236</v>
      </c>
      <c r="I49" s="98"/>
      <c r="J49" s="98"/>
      <c r="K49" s="98"/>
      <c r="L49" s="103"/>
    </row>
    <row r="50" spans="1:12" s="85" customFormat="1" ht="18" hidden="1">
      <c r="A50" s="381"/>
      <c r="B50" s="371" t="s">
        <v>124</v>
      </c>
      <c r="C50" s="375"/>
      <c r="D50" s="384"/>
      <c r="E50" s="384"/>
      <c r="F50" s="363"/>
      <c r="G50" s="370">
        <f>G48+G49</f>
        <v>77297.922543600012</v>
      </c>
      <c r="I50" s="98"/>
      <c r="J50" s="98"/>
      <c r="K50" s="98"/>
    </row>
    <row r="51" spans="1:12" s="85" customFormat="1" ht="15.6" hidden="1" customHeight="1">
      <c r="A51" s="381"/>
      <c r="B51" s="385" t="s">
        <v>125</v>
      </c>
      <c r="C51" s="363"/>
      <c r="D51" s="386"/>
      <c r="E51" s="386"/>
      <c r="F51" s="363"/>
      <c r="G51" s="370" t="e">
        <f>#REF!-#REF!*0.2/100</f>
        <v>#REF!</v>
      </c>
      <c r="I51" s="98"/>
      <c r="J51" s="98"/>
      <c r="K51" s="98"/>
    </row>
    <row r="52" spans="1:12" s="85" customFormat="1" ht="18">
      <c r="A52" s="80"/>
      <c r="B52" s="355" t="s">
        <v>126</v>
      </c>
      <c r="C52" s="108"/>
      <c r="D52" s="355"/>
      <c r="E52" s="355"/>
      <c r="F52" s="84"/>
      <c r="G52" s="109"/>
    </row>
    <row r="53" spans="1:12" ht="18">
      <c r="A53" s="110"/>
      <c r="B53" s="85" t="s">
        <v>273</v>
      </c>
      <c r="C53" s="108"/>
      <c r="D53" s="566"/>
      <c r="E53" s="566"/>
      <c r="F53" s="566"/>
      <c r="G53" s="111"/>
    </row>
    <row r="54" spans="1:12">
      <c r="D54" s="68"/>
      <c r="E54" s="68"/>
    </row>
    <row r="55" spans="1:12">
      <c r="B55" s="85" t="s">
        <v>274</v>
      </c>
    </row>
  </sheetData>
  <mergeCells count="13">
    <mergeCell ref="D53:F53"/>
    <mergeCell ref="A12:G12"/>
    <mergeCell ref="A13:G13"/>
    <mergeCell ref="A14:G14"/>
    <mergeCell ref="A15:B15"/>
    <mergeCell ref="C15:G15"/>
    <mergeCell ref="A16:B16"/>
    <mergeCell ref="C16:G16"/>
    <mergeCell ref="A17:B17"/>
    <mergeCell ref="C17:G17"/>
    <mergeCell ref="A18:C18"/>
    <mergeCell ref="A19:C19"/>
    <mergeCell ref="A20:C20"/>
  </mergeCell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N22"/>
  <sheetViews>
    <sheetView view="pageBreakPreview" zoomScale="85" zoomScaleNormal="100" zoomScaleSheetLayoutView="85" workbookViewId="0">
      <selection activeCell="E16" sqref="E16"/>
    </sheetView>
  </sheetViews>
  <sheetFormatPr defaultRowHeight="13.2"/>
  <cols>
    <col min="1" max="1" width="4.5546875" style="306" customWidth="1"/>
    <col min="2" max="2" width="33.109375" style="306" customWidth="1"/>
    <col min="3" max="3" width="24.88671875" style="306" customWidth="1"/>
    <col min="4" max="4" width="18.88671875" style="306" customWidth="1"/>
    <col min="5" max="5" width="13.5546875" style="331" customWidth="1"/>
    <col min="6" max="8" width="7.88671875" style="306" customWidth="1"/>
    <col min="9" max="9" width="12" style="306" customWidth="1"/>
    <col min="10" max="248" width="7.88671875" style="306" customWidth="1"/>
  </cols>
  <sheetData>
    <row r="1" spans="1:248">
      <c r="A1" s="584" t="s">
        <v>254</v>
      </c>
      <c r="B1" s="584"/>
      <c r="C1" s="584"/>
      <c r="D1" s="584"/>
      <c r="E1" s="584"/>
      <c r="F1" s="303"/>
      <c r="G1" s="303"/>
      <c r="H1" s="303"/>
      <c r="I1" s="303"/>
      <c r="J1" s="303"/>
      <c r="K1" s="303"/>
      <c r="L1" s="303"/>
      <c r="M1" s="303"/>
      <c r="N1" s="303"/>
      <c r="O1" s="303"/>
      <c r="P1" s="303"/>
      <c r="Q1" s="303"/>
      <c r="R1" s="303"/>
      <c r="S1" s="303"/>
      <c r="T1" s="303"/>
      <c r="U1" s="303"/>
      <c r="V1" s="303"/>
      <c r="W1" s="303"/>
      <c r="X1" s="303"/>
      <c r="Y1" s="303"/>
      <c r="Z1" s="303"/>
      <c r="AA1" s="303"/>
      <c r="AB1" s="303"/>
      <c r="AC1" s="303"/>
      <c r="AD1" s="303"/>
      <c r="AE1" s="303"/>
      <c r="AF1" s="303"/>
      <c r="AG1" s="303"/>
      <c r="AH1" s="303"/>
      <c r="AI1" s="303"/>
      <c r="AJ1" s="303"/>
      <c r="AK1" s="303"/>
      <c r="AL1" s="303"/>
      <c r="AM1" s="303"/>
      <c r="AN1" s="303"/>
      <c r="AO1" s="303"/>
      <c r="AP1" s="303"/>
      <c r="AQ1" s="303"/>
      <c r="AR1" s="303"/>
      <c r="AS1" s="303"/>
      <c r="AT1" s="303"/>
      <c r="AU1" s="303"/>
      <c r="AV1" s="303"/>
      <c r="AW1" s="303"/>
      <c r="AX1" s="303"/>
      <c r="AY1" s="303"/>
      <c r="AZ1" s="303"/>
      <c r="BA1" s="303"/>
      <c r="BB1" s="303"/>
      <c r="BC1" s="303"/>
      <c r="BD1" s="303"/>
      <c r="BE1" s="303"/>
      <c r="BF1" s="303"/>
      <c r="BG1" s="303"/>
      <c r="BH1" s="303"/>
      <c r="BI1" s="303"/>
      <c r="BJ1" s="303"/>
      <c r="BK1" s="303"/>
      <c r="BL1" s="303"/>
      <c r="BM1" s="303"/>
      <c r="BN1" s="303"/>
      <c r="BO1" s="303"/>
      <c r="BP1" s="303"/>
      <c r="BQ1" s="303"/>
      <c r="BR1" s="303"/>
      <c r="BS1" s="303"/>
      <c r="BT1" s="303"/>
      <c r="BU1" s="303"/>
      <c r="BV1" s="303"/>
      <c r="BW1" s="303"/>
      <c r="BX1" s="303"/>
      <c r="BY1" s="303"/>
      <c r="BZ1" s="303"/>
      <c r="CA1" s="303"/>
      <c r="CB1" s="303"/>
      <c r="CC1" s="303"/>
      <c r="CD1" s="303"/>
      <c r="CE1" s="303"/>
      <c r="CF1" s="303"/>
      <c r="CG1" s="303"/>
      <c r="CH1" s="303"/>
      <c r="CI1" s="303"/>
      <c r="CJ1" s="303"/>
      <c r="CK1" s="303"/>
      <c r="CL1" s="303"/>
      <c r="CM1" s="303"/>
      <c r="CN1" s="303"/>
      <c r="CO1" s="303"/>
      <c r="CP1" s="303"/>
      <c r="CQ1" s="303"/>
      <c r="CR1" s="303"/>
      <c r="CS1" s="303"/>
      <c r="CT1" s="303"/>
      <c r="CU1" s="303"/>
      <c r="CV1" s="303"/>
      <c r="CW1" s="303"/>
      <c r="CX1" s="303"/>
      <c r="CY1" s="303"/>
      <c r="CZ1" s="303"/>
      <c r="DA1" s="303"/>
      <c r="DB1" s="303"/>
      <c r="DC1" s="303"/>
      <c r="DD1" s="303"/>
      <c r="DE1" s="303"/>
      <c r="DF1" s="303"/>
      <c r="DG1" s="303"/>
      <c r="DH1" s="303"/>
      <c r="DI1" s="303"/>
      <c r="DJ1" s="303"/>
      <c r="DK1" s="303"/>
      <c r="DL1" s="303"/>
      <c r="DM1" s="303"/>
      <c r="DN1" s="303"/>
      <c r="DO1" s="303"/>
      <c r="DP1" s="303"/>
      <c r="DQ1" s="303"/>
      <c r="DR1" s="303"/>
      <c r="DS1" s="303"/>
      <c r="DT1" s="303"/>
      <c r="DU1" s="303"/>
      <c r="DV1" s="303"/>
      <c r="DW1" s="303"/>
      <c r="DX1" s="303"/>
      <c r="DY1" s="303"/>
      <c r="DZ1" s="303"/>
      <c r="EA1" s="303"/>
      <c r="EB1" s="303"/>
      <c r="EC1" s="303"/>
      <c r="ED1" s="303"/>
      <c r="EE1" s="303"/>
      <c r="EF1" s="303"/>
      <c r="EG1" s="303"/>
      <c r="EH1" s="303"/>
      <c r="EI1" s="303"/>
      <c r="EJ1" s="303"/>
      <c r="EK1" s="303"/>
      <c r="EL1" s="303"/>
      <c r="EM1" s="303"/>
      <c r="EN1" s="303"/>
      <c r="EO1" s="303"/>
      <c r="EP1" s="303"/>
      <c r="EQ1" s="303"/>
      <c r="ER1" s="303"/>
      <c r="ES1" s="303"/>
      <c r="ET1" s="303"/>
      <c r="EU1" s="303"/>
      <c r="EV1" s="303"/>
      <c r="EW1" s="303"/>
      <c r="EX1" s="303"/>
      <c r="EY1" s="303"/>
      <c r="EZ1" s="303"/>
      <c r="FA1" s="303"/>
      <c r="FB1" s="303"/>
      <c r="FC1" s="303"/>
      <c r="FD1" s="303"/>
      <c r="FE1" s="303"/>
      <c r="FF1" s="303"/>
      <c r="FG1" s="303"/>
      <c r="FH1" s="303"/>
      <c r="FI1" s="303"/>
      <c r="FJ1" s="303"/>
      <c r="FK1" s="303"/>
      <c r="FL1" s="303"/>
      <c r="FM1" s="303"/>
      <c r="FN1" s="303"/>
      <c r="FO1" s="303"/>
      <c r="FP1" s="303"/>
      <c r="FQ1" s="303"/>
      <c r="FR1" s="303"/>
      <c r="FS1" s="303"/>
      <c r="FT1" s="303"/>
      <c r="FU1" s="303"/>
      <c r="FV1" s="303"/>
      <c r="FW1" s="303"/>
      <c r="FX1" s="303"/>
      <c r="FY1" s="303"/>
      <c r="FZ1" s="303"/>
      <c r="GA1" s="303"/>
      <c r="GB1" s="303"/>
      <c r="GC1" s="303"/>
      <c r="GD1" s="303"/>
      <c r="GE1" s="303"/>
      <c r="GF1" s="303"/>
      <c r="GG1" s="303"/>
      <c r="GH1" s="303"/>
      <c r="GI1" s="303"/>
      <c r="GJ1" s="303"/>
      <c r="GK1" s="303"/>
      <c r="GL1" s="303"/>
      <c r="GM1" s="303"/>
      <c r="GN1" s="303"/>
      <c r="GO1" s="303"/>
      <c r="GP1" s="303"/>
      <c r="GQ1" s="303"/>
      <c r="GR1" s="303"/>
      <c r="GS1" s="303"/>
      <c r="GT1" s="303"/>
      <c r="GU1" s="303"/>
      <c r="GV1" s="303"/>
      <c r="GW1" s="303"/>
      <c r="GX1" s="303"/>
      <c r="GY1" s="303"/>
      <c r="GZ1" s="303"/>
      <c r="HA1" s="303"/>
      <c r="HB1" s="303"/>
      <c r="HC1" s="303"/>
      <c r="HD1" s="303"/>
      <c r="HE1" s="303"/>
      <c r="HF1" s="303"/>
      <c r="HG1" s="303"/>
      <c r="HH1" s="303"/>
      <c r="HI1" s="303"/>
      <c r="HJ1" s="303"/>
      <c r="HK1" s="303"/>
      <c r="HL1" s="303"/>
      <c r="HM1" s="303"/>
      <c r="HN1" s="303"/>
      <c r="HO1" s="303"/>
      <c r="HP1" s="303"/>
      <c r="HQ1" s="303"/>
      <c r="HR1" s="303"/>
      <c r="HS1" s="303"/>
      <c r="HT1" s="303"/>
      <c r="HU1" s="303"/>
      <c r="HV1" s="303"/>
      <c r="HW1" s="303"/>
      <c r="HX1" s="303"/>
      <c r="HY1" s="303"/>
      <c r="HZ1" s="303"/>
      <c r="IA1" s="303"/>
      <c r="IB1" s="303"/>
      <c r="IC1" s="303"/>
      <c r="ID1" s="303"/>
      <c r="IE1" s="303"/>
      <c r="IF1" s="303"/>
      <c r="IG1" s="303"/>
      <c r="IH1" s="303"/>
      <c r="II1" s="303"/>
      <c r="IJ1" s="303"/>
      <c r="IK1" s="303"/>
      <c r="IL1" s="303"/>
      <c r="IM1" s="303"/>
      <c r="IN1" s="303"/>
    </row>
    <row r="2" spans="1:248">
      <c r="A2" s="585" t="s">
        <v>198</v>
      </c>
      <c r="B2" s="585"/>
      <c r="C2" s="585"/>
      <c r="D2" s="585"/>
      <c r="E2" s="585"/>
      <c r="F2" s="303"/>
      <c r="G2" s="303"/>
      <c r="H2" s="303"/>
      <c r="I2" s="303"/>
      <c r="J2" s="303"/>
      <c r="K2" s="303"/>
      <c r="L2" s="303"/>
      <c r="M2" s="303"/>
      <c r="N2" s="303"/>
      <c r="O2" s="303"/>
      <c r="P2" s="303"/>
      <c r="Q2" s="303"/>
      <c r="R2" s="303"/>
      <c r="S2" s="303"/>
      <c r="T2" s="303"/>
      <c r="U2" s="303"/>
      <c r="V2" s="303"/>
      <c r="W2" s="303"/>
      <c r="X2" s="303"/>
      <c r="Y2" s="303"/>
      <c r="Z2" s="303"/>
      <c r="AA2" s="303"/>
      <c r="AB2" s="303"/>
      <c r="AC2" s="303"/>
      <c r="AD2" s="303"/>
      <c r="AE2" s="303"/>
      <c r="AF2" s="303"/>
      <c r="AG2" s="303"/>
      <c r="AH2" s="303"/>
      <c r="AI2" s="303"/>
      <c r="AJ2" s="303"/>
      <c r="AK2" s="303"/>
      <c r="AL2" s="303"/>
      <c r="AM2" s="303"/>
      <c r="AN2" s="303"/>
      <c r="AO2" s="303"/>
      <c r="AP2" s="303"/>
      <c r="AQ2" s="303"/>
      <c r="AR2" s="303"/>
      <c r="AS2" s="303"/>
      <c r="AT2" s="303"/>
      <c r="AU2" s="303"/>
      <c r="AV2" s="303"/>
      <c r="AW2" s="303"/>
      <c r="AX2" s="303"/>
      <c r="AY2" s="303"/>
      <c r="AZ2" s="303"/>
      <c r="BA2" s="303"/>
      <c r="BB2" s="303"/>
      <c r="BC2" s="303"/>
      <c r="BD2" s="303"/>
      <c r="BE2" s="303"/>
      <c r="BF2" s="303"/>
      <c r="BG2" s="303"/>
      <c r="BH2" s="303"/>
      <c r="BI2" s="303"/>
      <c r="BJ2" s="303"/>
      <c r="BK2" s="303"/>
      <c r="BL2" s="303"/>
      <c r="BM2" s="303"/>
      <c r="BN2" s="303"/>
      <c r="BO2" s="303"/>
      <c r="BP2" s="303"/>
      <c r="BQ2" s="303"/>
      <c r="BR2" s="303"/>
      <c r="BS2" s="303"/>
      <c r="BT2" s="303"/>
      <c r="BU2" s="303"/>
      <c r="BV2" s="303"/>
      <c r="BW2" s="303"/>
      <c r="BX2" s="303"/>
      <c r="BY2" s="303"/>
      <c r="BZ2" s="303"/>
      <c r="CA2" s="303"/>
      <c r="CB2" s="303"/>
      <c r="CC2" s="303"/>
      <c r="CD2" s="303"/>
      <c r="CE2" s="303"/>
      <c r="CF2" s="303"/>
      <c r="CG2" s="303"/>
      <c r="CH2" s="303"/>
      <c r="CI2" s="303"/>
      <c r="CJ2" s="303"/>
      <c r="CK2" s="303"/>
      <c r="CL2" s="303"/>
      <c r="CM2" s="303"/>
      <c r="CN2" s="303"/>
      <c r="CO2" s="303"/>
      <c r="CP2" s="303"/>
      <c r="CQ2" s="303"/>
      <c r="CR2" s="303"/>
      <c r="CS2" s="303"/>
      <c r="CT2" s="303"/>
      <c r="CU2" s="303"/>
      <c r="CV2" s="303"/>
      <c r="CW2" s="303"/>
      <c r="CX2" s="303"/>
      <c r="CY2" s="303"/>
      <c r="CZ2" s="303"/>
      <c r="DA2" s="303"/>
      <c r="DB2" s="303"/>
      <c r="DC2" s="303"/>
      <c r="DD2" s="303"/>
      <c r="DE2" s="303"/>
      <c r="DF2" s="303"/>
      <c r="DG2" s="303"/>
      <c r="DH2" s="303"/>
      <c r="DI2" s="303"/>
      <c r="DJ2" s="303"/>
      <c r="DK2" s="303"/>
      <c r="DL2" s="303"/>
      <c r="DM2" s="303"/>
      <c r="DN2" s="303"/>
      <c r="DO2" s="303"/>
      <c r="DP2" s="303"/>
      <c r="DQ2" s="303"/>
      <c r="DR2" s="303"/>
      <c r="DS2" s="303"/>
      <c r="DT2" s="303"/>
      <c r="DU2" s="303"/>
      <c r="DV2" s="303"/>
      <c r="DW2" s="303"/>
      <c r="DX2" s="303"/>
      <c r="DY2" s="303"/>
      <c r="DZ2" s="303"/>
      <c r="EA2" s="303"/>
      <c r="EB2" s="303"/>
      <c r="EC2" s="303"/>
      <c r="ED2" s="303"/>
      <c r="EE2" s="303"/>
      <c r="EF2" s="303"/>
      <c r="EG2" s="303"/>
      <c r="EH2" s="303"/>
      <c r="EI2" s="303"/>
      <c r="EJ2" s="303"/>
      <c r="EK2" s="303"/>
      <c r="EL2" s="303"/>
      <c r="EM2" s="303"/>
      <c r="EN2" s="303"/>
      <c r="EO2" s="303"/>
      <c r="EP2" s="303"/>
      <c r="EQ2" s="303"/>
      <c r="ER2" s="303"/>
      <c r="ES2" s="303"/>
      <c r="ET2" s="303"/>
      <c r="EU2" s="303"/>
      <c r="EV2" s="303"/>
      <c r="EW2" s="303"/>
      <c r="EX2" s="303"/>
      <c r="EY2" s="303"/>
      <c r="EZ2" s="303"/>
      <c r="FA2" s="303"/>
      <c r="FB2" s="303"/>
      <c r="FC2" s="303"/>
      <c r="FD2" s="303"/>
      <c r="FE2" s="303"/>
      <c r="FF2" s="303"/>
      <c r="FG2" s="303"/>
      <c r="FH2" s="303"/>
      <c r="FI2" s="303"/>
      <c r="FJ2" s="303"/>
      <c r="FK2" s="303"/>
      <c r="FL2" s="303"/>
      <c r="FM2" s="303"/>
      <c r="FN2" s="303"/>
      <c r="FO2" s="303"/>
      <c r="FP2" s="303"/>
      <c r="FQ2" s="303"/>
      <c r="FR2" s="303"/>
      <c r="FS2" s="303"/>
      <c r="FT2" s="303"/>
      <c r="FU2" s="303"/>
      <c r="FV2" s="303"/>
      <c r="FW2" s="303"/>
      <c r="FX2" s="303"/>
      <c r="FY2" s="303"/>
      <c r="FZ2" s="303"/>
      <c r="GA2" s="303"/>
      <c r="GB2" s="303"/>
      <c r="GC2" s="303"/>
      <c r="GD2" s="303"/>
      <c r="GE2" s="303"/>
      <c r="GF2" s="303"/>
      <c r="GG2" s="303"/>
      <c r="GH2" s="303"/>
      <c r="GI2" s="303"/>
      <c r="GJ2" s="303"/>
      <c r="GK2" s="303"/>
      <c r="GL2" s="303"/>
      <c r="GM2" s="303"/>
      <c r="GN2" s="303"/>
      <c r="GO2" s="303"/>
      <c r="GP2" s="303"/>
      <c r="GQ2" s="303"/>
      <c r="GR2" s="303"/>
      <c r="GS2" s="303"/>
      <c r="GT2" s="303"/>
      <c r="GU2" s="303"/>
      <c r="GV2" s="303"/>
      <c r="GW2" s="303"/>
      <c r="GX2" s="303"/>
      <c r="GY2" s="303"/>
      <c r="GZ2" s="303"/>
      <c r="HA2" s="303"/>
      <c r="HB2" s="303"/>
      <c r="HC2" s="303"/>
      <c r="HD2" s="303"/>
      <c r="HE2" s="303"/>
      <c r="HF2" s="303"/>
      <c r="HG2" s="303"/>
      <c r="HH2" s="303"/>
      <c r="HI2" s="303"/>
      <c r="HJ2" s="303"/>
      <c r="HK2" s="303"/>
      <c r="HL2" s="303"/>
      <c r="HM2" s="303"/>
      <c r="HN2" s="303"/>
      <c r="HO2" s="303"/>
      <c r="HP2" s="303"/>
      <c r="HQ2" s="303"/>
      <c r="HR2" s="303"/>
      <c r="HS2" s="303"/>
      <c r="HT2" s="303"/>
      <c r="HU2" s="303"/>
      <c r="HV2" s="303"/>
      <c r="HW2" s="303"/>
      <c r="HX2" s="303"/>
      <c r="HY2" s="303"/>
      <c r="HZ2" s="303"/>
      <c r="IA2" s="303"/>
      <c r="IB2" s="303"/>
      <c r="IC2" s="303"/>
      <c r="ID2" s="303"/>
      <c r="IE2" s="303"/>
      <c r="IF2" s="303"/>
      <c r="IG2" s="303"/>
      <c r="IH2" s="303"/>
      <c r="II2" s="303"/>
      <c r="IJ2" s="303"/>
      <c r="IK2" s="303"/>
      <c r="IL2" s="303"/>
      <c r="IM2" s="303"/>
      <c r="IN2" s="303"/>
    </row>
    <row r="3" spans="1:248">
      <c r="A3" s="304"/>
      <c r="B3" s="304"/>
      <c r="C3" s="304"/>
      <c r="D3" s="304"/>
      <c r="E3" s="304"/>
      <c r="F3" s="303"/>
      <c r="G3" s="303"/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303"/>
      <c r="S3" s="303"/>
      <c r="T3" s="303"/>
      <c r="U3" s="303"/>
      <c r="V3" s="303"/>
      <c r="W3" s="303"/>
      <c r="X3" s="303"/>
      <c r="Y3" s="303"/>
      <c r="Z3" s="303"/>
      <c r="AA3" s="303"/>
      <c r="AB3" s="303"/>
      <c r="AC3" s="303"/>
      <c r="AD3" s="303"/>
      <c r="AE3" s="303"/>
      <c r="AF3" s="303"/>
      <c r="AG3" s="303"/>
      <c r="AH3" s="303"/>
      <c r="AI3" s="303"/>
      <c r="AJ3" s="303"/>
      <c r="AK3" s="303"/>
      <c r="AL3" s="303"/>
      <c r="AM3" s="303"/>
      <c r="AN3" s="303"/>
      <c r="AO3" s="303"/>
      <c r="AP3" s="303"/>
      <c r="AQ3" s="303"/>
      <c r="AR3" s="303"/>
      <c r="AS3" s="303"/>
      <c r="AT3" s="303"/>
      <c r="AU3" s="303"/>
      <c r="AV3" s="303"/>
      <c r="AW3" s="303"/>
      <c r="AX3" s="303"/>
      <c r="AY3" s="303"/>
      <c r="AZ3" s="303"/>
      <c r="BA3" s="303"/>
      <c r="BB3" s="303"/>
      <c r="BC3" s="303"/>
      <c r="BD3" s="303"/>
      <c r="BE3" s="303"/>
      <c r="BF3" s="303"/>
      <c r="BG3" s="303"/>
      <c r="BH3" s="303"/>
      <c r="BI3" s="303"/>
      <c r="BJ3" s="303"/>
      <c r="BK3" s="303"/>
      <c r="BL3" s="303"/>
      <c r="BM3" s="303"/>
      <c r="BN3" s="303"/>
      <c r="BO3" s="303"/>
      <c r="BP3" s="303"/>
      <c r="BQ3" s="303"/>
      <c r="BR3" s="303"/>
      <c r="BS3" s="303"/>
      <c r="BT3" s="303"/>
      <c r="BU3" s="303"/>
      <c r="BV3" s="303"/>
      <c r="BW3" s="303"/>
      <c r="BX3" s="303"/>
      <c r="BY3" s="303"/>
      <c r="BZ3" s="303"/>
      <c r="CA3" s="303"/>
      <c r="CB3" s="303"/>
      <c r="CC3" s="303"/>
      <c r="CD3" s="303"/>
      <c r="CE3" s="303"/>
      <c r="CF3" s="303"/>
      <c r="CG3" s="303"/>
      <c r="CH3" s="303"/>
      <c r="CI3" s="303"/>
      <c r="CJ3" s="303"/>
      <c r="CK3" s="303"/>
      <c r="CL3" s="303"/>
      <c r="CM3" s="303"/>
      <c r="CN3" s="303"/>
      <c r="CO3" s="303"/>
      <c r="CP3" s="303"/>
      <c r="CQ3" s="303"/>
      <c r="CR3" s="303"/>
      <c r="CS3" s="303"/>
      <c r="CT3" s="303"/>
      <c r="CU3" s="303"/>
      <c r="CV3" s="303"/>
      <c r="CW3" s="303"/>
      <c r="CX3" s="303"/>
      <c r="CY3" s="303"/>
      <c r="CZ3" s="303"/>
      <c r="DA3" s="303"/>
      <c r="DB3" s="303"/>
      <c r="DC3" s="303"/>
      <c r="DD3" s="303"/>
      <c r="DE3" s="303"/>
      <c r="DF3" s="303"/>
      <c r="DG3" s="303"/>
      <c r="DH3" s="303"/>
      <c r="DI3" s="303"/>
      <c r="DJ3" s="303"/>
      <c r="DK3" s="303"/>
      <c r="DL3" s="303"/>
      <c r="DM3" s="303"/>
      <c r="DN3" s="303"/>
      <c r="DO3" s="303"/>
      <c r="DP3" s="303"/>
      <c r="DQ3" s="303"/>
      <c r="DR3" s="303"/>
      <c r="DS3" s="303"/>
      <c r="DT3" s="303"/>
      <c r="DU3" s="303"/>
      <c r="DV3" s="303"/>
      <c r="DW3" s="303"/>
      <c r="DX3" s="303"/>
      <c r="DY3" s="303"/>
      <c r="DZ3" s="303"/>
      <c r="EA3" s="303"/>
      <c r="EB3" s="303"/>
      <c r="EC3" s="303"/>
      <c r="ED3" s="303"/>
      <c r="EE3" s="303"/>
      <c r="EF3" s="303"/>
      <c r="EG3" s="303"/>
      <c r="EH3" s="303"/>
      <c r="EI3" s="303"/>
      <c r="EJ3" s="303"/>
      <c r="EK3" s="303"/>
      <c r="EL3" s="303"/>
      <c r="EM3" s="303"/>
      <c r="EN3" s="303"/>
      <c r="EO3" s="303"/>
      <c r="EP3" s="303"/>
      <c r="EQ3" s="303"/>
      <c r="ER3" s="303"/>
      <c r="ES3" s="303"/>
      <c r="ET3" s="303"/>
      <c r="EU3" s="303"/>
      <c r="EV3" s="303"/>
      <c r="EW3" s="303"/>
      <c r="EX3" s="303"/>
      <c r="EY3" s="303"/>
      <c r="EZ3" s="303"/>
      <c r="FA3" s="303"/>
      <c r="FB3" s="303"/>
      <c r="FC3" s="303"/>
      <c r="FD3" s="303"/>
      <c r="FE3" s="303"/>
      <c r="FF3" s="303"/>
      <c r="FG3" s="303"/>
      <c r="FH3" s="303"/>
      <c r="FI3" s="303"/>
      <c r="FJ3" s="303"/>
      <c r="FK3" s="303"/>
      <c r="FL3" s="303"/>
      <c r="FM3" s="303"/>
      <c r="FN3" s="303"/>
      <c r="FO3" s="303"/>
      <c r="FP3" s="303"/>
      <c r="FQ3" s="303"/>
      <c r="FR3" s="303"/>
      <c r="FS3" s="303"/>
      <c r="FT3" s="303"/>
      <c r="FU3" s="303"/>
      <c r="FV3" s="303"/>
      <c r="FW3" s="303"/>
      <c r="FX3" s="303"/>
      <c r="FY3" s="303"/>
      <c r="FZ3" s="303"/>
      <c r="GA3" s="303"/>
      <c r="GB3" s="303"/>
      <c r="GC3" s="303"/>
      <c r="GD3" s="303"/>
      <c r="GE3" s="303"/>
      <c r="GF3" s="303"/>
      <c r="GG3" s="303"/>
      <c r="GH3" s="303"/>
      <c r="GI3" s="303"/>
      <c r="GJ3" s="303"/>
      <c r="GK3" s="303"/>
      <c r="GL3" s="303"/>
      <c r="GM3" s="303"/>
      <c r="GN3" s="303"/>
      <c r="GO3" s="303"/>
      <c r="GP3" s="303"/>
      <c r="GQ3" s="303"/>
      <c r="GR3" s="303"/>
      <c r="GS3" s="303"/>
      <c r="GT3" s="303"/>
      <c r="GU3" s="303"/>
      <c r="GV3" s="303"/>
      <c r="GW3" s="303"/>
      <c r="GX3" s="303"/>
      <c r="GY3" s="303"/>
      <c r="GZ3" s="303"/>
      <c r="HA3" s="303"/>
      <c r="HB3" s="303"/>
      <c r="HC3" s="303"/>
      <c r="HD3" s="303"/>
      <c r="HE3" s="303"/>
      <c r="HF3" s="303"/>
      <c r="HG3" s="303"/>
      <c r="HH3" s="303"/>
      <c r="HI3" s="303"/>
      <c r="HJ3" s="303"/>
      <c r="HK3" s="303"/>
      <c r="HL3" s="303"/>
      <c r="HM3" s="303"/>
      <c r="HN3" s="303"/>
      <c r="HO3" s="303"/>
      <c r="HP3" s="303"/>
      <c r="HQ3" s="303"/>
      <c r="HR3" s="303"/>
      <c r="HS3" s="303"/>
      <c r="HT3" s="303"/>
      <c r="HU3" s="303"/>
      <c r="HV3" s="303"/>
      <c r="HW3" s="303"/>
      <c r="HX3" s="303"/>
      <c r="HY3" s="303"/>
      <c r="HZ3" s="303"/>
      <c r="IA3" s="303"/>
      <c r="IB3" s="303"/>
      <c r="IC3" s="303"/>
      <c r="ID3" s="303"/>
      <c r="IE3" s="303"/>
      <c r="IF3" s="303"/>
      <c r="IG3" s="303"/>
      <c r="IH3" s="303"/>
      <c r="II3" s="303"/>
      <c r="IJ3" s="303"/>
      <c r="IK3" s="303"/>
      <c r="IL3" s="303"/>
      <c r="IM3" s="303"/>
      <c r="IN3" s="303"/>
    </row>
    <row r="4" spans="1:248">
      <c r="A4" s="586" t="str">
        <f>'12-01'!A4:I4</f>
        <v>Реконструкция ВЛ-0,4кВ Ф-3 ТП-2131 Постниково (переустройство линии с изменением трассы прокладки) для освобождения земельного участка заявителя, расположенного по адресу г. Москва, п. Марушкинское, д. Постниково, ул. Огородная, з/у 37/1/</v>
      </c>
      <c r="B4" s="586"/>
      <c r="C4" s="586"/>
      <c r="D4" s="586"/>
      <c r="E4" s="586"/>
      <c r="F4" s="305"/>
      <c r="G4" s="305"/>
      <c r="H4" s="305"/>
      <c r="I4" s="305"/>
      <c r="J4" s="305"/>
      <c r="K4" s="305"/>
      <c r="L4" s="305"/>
      <c r="M4" s="305"/>
      <c r="N4" s="305"/>
      <c r="O4" s="305"/>
      <c r="P4" s="305"/>
      <c r="Q4" s="305"/>
      <c r="R4" s="305"/>
      <c r="S4" s="305"/>
      <c r="T4" s="305"/>
      <c r="U4" s="305"/>
      <c r="V4" s="305"/>
      <c r="W4" s="305"/>
      <c r="X4" s="305"/>
      <c r="Y4" s="305"/>
      <c r="Z4" s="305"/>
      <c r="AA4" s="305"/>
      <c r="AB4" s="305"/>
      <c r="AC4" s="305"/>
      <c r="AD4" s="305"/>
      <c r="AE4" s="305"/>
      <c r="AF4" s="305"/>
      <c r="AG4" s="305"/>
      <c r="AH4" s="305"/>
      <c r="AI4" s="305"/>
      <c r="AJ4" s="305"/>
      <c r="AK4" s="305"/>
      <c r="AL4" s="305"/>
      <c r="AM4" s="305"/>
      <c r="AN4" s="305"/>
      <c r="AO4" s="305"/>
      <c r="AP4" s="305"/>
      <c r="AQ4" s="305"/>
      <c r="AR4" s="305"/>
      <c r="AS4" s="305"/>
      <c r="AT4" s="305"/>
      <c r="AU4" s="305"/>
      <c r="AV4" s="305"/>
      <c r="AW4" s="305"/>
      <c r="AX4" s="305"/>
      <c r="AY4" s="305"/>
      <c r="AZ4" s="305"/>
      <c r="BA4" s="305"/>
      <c r="BB4" s="305"/>
      <c r="BC4" s="305"/>
      <c r="BD4" s="305"/>
      <c r="BE4" s="305"/>
      <c r="BF4" s="305"/>
      <c r="BG4" s="305"/>
      <c r="BH4" s="305"/>
      <c r="BI4" s="305"/>
      <c r="BJ4" s="305"/>
      <c r="BK4" s="305"/>
      <c r="BL4" s="305"/>
      <c r="BM4" s="305"/>
      <c r="BN4" s="305"/>
      <c r="BO4" s="305"/>
      <c r="BP4" s="305"/>
      <c r="BQ4" s="305"/>
      <c r="BR4" s="305"/>
      <c r="BS4" s="305"/>
      <c r="BT4" s="305"/>
      <c r="BU4" s="305"/>
      <c r="BV4" s="305"/>
      <c r="BW4" s="305"/>
      <c r="BX4" s="305"/>
      <c r="BY4" s="305"/>
      <c r="BZ4" s="305"/>
      <c r="CA4" s="305"/>
      <c r="CB4" s="305"/>
      <c r="CC4" s="305"/>
      <c r="CD4" s="305"/>
      <c r="CE4" s="305"/>
      <c r="CF4" s="305"/>
      <c r="CG4" s="305"/>
      <c r="CH4" s="305"/>
      <c r="CI4" s="305"/>
      <c r="CJ4" s="305"/>
      <c r="CK4" s="305"/>
      <c r="CL4" s="305"/>
      <c r="CM4" s="305"/>
      <c r="CN4" s="305"/>
      <c r="CO4" s="305"/>
      <c r="CP4" s="305"/>
      <c r="CQ4" s="305"/>
      <c r="CR4" s="305"/>
      <c r="CS4" s="305"/>
      <c r="CT4" s="305"/>
      <c r="CU4" s="305"/>
      <c r="CV4" s="305"/>
      <c r="CW4" s="305"/>
      <c r="CX4" s="305"/>
      <c r="CY4" s="305"/>
      <c r="CZ4" s="305"/>
      <c r="DA4" s="305"/>
      <c r="DB4" s="305"/>
      <c r="DC4" s="305"/>
      <c r="DD4" s="305"/>
      <c r="DE4" s="305"/>
      <c r="DF4" s="305"/>
      <c r="DG4" s="305"/>
      <c r="DH4" s="305"/>
      <c r="DI4" s="305"/>
      <c r="DJ4" s="305"/>
      <c r="DK4" s="305"/>
      <c r="DL4" s="305"/>
      <c r="DM4" s="305"/>
      <c r="DN4" s="305"/>
      <c r="DO4" s="305"/>
      <c r="DP4" s="305"/>
      <c r="DQ4" s="305"/>
      <c r="DR4" s="305"/>
      <c r="DS4" s="305"/>
      <c r="DT4" s="305"/>
      <c r="DU4" s="305"/>
      <c r="DV4" s="305"/>
      <c r="DW4" s="305"/>
      <c r="DX4" s="305"/>
      <c r="DY4" s="305"/>
      <c r="DZ4" s="305"/>
      <c r="EA4" s="305"/>
      <c r="EB4" s="305"/>
      <c r="EC4" s="305"/>
      <c r="ED4" s="305"/>
      <c r="EE4" s="305"/>
      <c r="EF4" s="305"/>
      <c r="EG4" s="305"/>
      <c r="EH4" s="305"/>
      <c r="EI4" s="305"/>
      <c r="EJ4" s="305"/>
      <c r="EK4" s="305"/>
      <c r="EL4" s="305"/>
      <c r="EM4" s="305"/>
      <c r="EN4" s="305"/>
      <c r="EO4" s="305"/>
      <c r="EP4" s="305"/>
      <c r="EQ4" s="305"/>
      <c r="ER4" s="305"/>
      <c r="ES4" s="305"/>
      <c r="ET4" s="305"/>
      <c r="EU4" s="305"/>
      <c r="EV4" s="305"/>
      <c r="EW4" s="305"/>
      <c r="EX4" s="305"/>
      <c r="EY4" s="305"/>
      <c r="EZ4" s="305"/>
      <c r="FA4" s="305"/>
      <c r="FB4" s="305"/>
      <c r="FC4" s="305"/>
      <c r="FD4" s="305"/>
      <c r="FE4" s="305"/>
      <c r="FF4" s="305"/>
      <c r="FG4" s="305"/>
      <c r="FH4" s="305"/>
      <c r="FI4" s="305"/>
      <c r="FJ4" s="305"/>
      <c r="FK4" s="305"/>
      <c r="FL4" s="305"/>
      <c r="FM4" s="305"/>
      <c r="FN4" s="305"/>
      <c r="FO4" s="305"/>
      <c r="FP4" s="305"/>
      <c r="FQ4" s="305"/>
      <c r="FR4" s="305"/>
      <c r="FS4" s="305"/>
      <c r="FT4" s="305"/>
      <c r="FU4" s="305"/>
      <c r="FV4" s="305"/>
      <c r="FW4" s="305"/>
      <c r="FX4" s="305"/>
      <c r="FY4" s="305"/>
      <c r="FZ4" s="305"/>
      <c r="GA4" s="305"/>
      <c r="GB4" s="305"/>
      <c r="GC4" s="305"/>
      <c r="GD4" s="305"/>
      <c r="GE4" s="305"/>
      <c r="GF4" s="305"/>
      <c r="GG4" s="305"/>
      <c r="GH4" s="305"/>
      <c r="GI4" s="305"/>
      <c r="GJ4" s="305"/>
      <c r="GK4" s="305"/>
      <c r="GL4" s="305"/>
      <c r="GM4" s="305"/>
      <c r="GN4" s="305"/>
      <c r="GO4" s="305"/>
      <c r="GP4" s="305"/>
      <c r="GQ4" s="305"/>
      <c r="GR4" s="305"/>
      <c r="GS4" s="305"/>
      <c r="GT4" s="305"/>
      <c r="GU4" s="305"/>
      <c r="GV4" s="305"/>
      <c r="GW4" s="305"/>
      <c r="GX4" s="305"/>
      <c r="GY4" s="305"/>
      <c r="GZ4" s="305"/>
      <c r="HA4" s="305"/>
      <c r="HB4" s="305"/>
      <c r="HC4" s="305"/>
      <c r="HD4" s="305"/>
      <c r="HE4" s="305"/>
      <c r="HF4" s="305"/>
      <c r="HG4" s="305"/>
      <c r="HH4" s="305"/>
      <c r="HI4" s="305"/>
      <c r="HJ4" s="305"/>
      <c r="HK4" s="305"/>
      <c r="HL4" s="305"/>
      <c r="HM4" s="305"/>
      <c r="HN4" s="305"/>
      <c r="HO4" s="305"/>
      <c r="HP4" s="305"/>
      <c r="HQ4" s="305"/>
      <c r="HR4" s="305"/>
      <c r="HS4" s="305"/>
      <c r="HT4" s="305"/>
      <c r="HU4" s="305"/>
      <c r="HV4" s="305"/>
      <c r="HW4" s="305"/>
      <c r="HX4" s="305"/>
      <c r="HY4" s="305"/>
      <c r="HZ4" s="305"/>
      <c r="IA4" s="305"/>
      <c r="IB4" s="305"/>
      <c r="IC4" s="305"/>
      <c r="ID4" s="305"/>
      <c r="IE4" s="305"/>
      <c r="IF4" s="305"/>
      <c r="IG4" s="305"/>
      <c r="IH4" s="305"/>
      <c r="II4" s="305"/>
      <c r="IJ4" s="305"/>
      <c r="IK4" s="305"/>
      <c r="IL4" s="305"/>
      <c r="IM4" s="305"/>
      <c r="IN4" s="305"/>
    </row>
    <row r="5" spans="1:248" ht="54.75" customHeight="1">
      <c r="A5" s="586"/>
      <c r="B5" s="586"/>
      <c r="C5" s="586"/>
      <c r="D5" s="586"/>
      <c r="E5" s="586"/>
      <c r="F5" s="305"/>
      <c r="G5" s="305"/>
      <c r="H5" s="305"/>
      <c r="I5" s="305"/>
      <c r="J5" s="305"/>
      <c r="K5" s="305"/>
      <c r="L5" s="305"/>
      <c r="M5" s="305"/>
      <c r="N5" s="305"/>
      <c r="O5" s="305"/>
      <c r="P5" s="305"/>
      <c r="Q5" s="305"/>
      <c r="R5" s="305"/>
      <c r="S5" s="305"/>
      <c r="T5" s="305"/>
      <c r="U5" s="305"/>
      <c r="V5" s="305"/>
      <c r="W5" s="305"/>
      <c r="X5" s="305"/>
      <c r="Y5" s="305"/>
      <c r="Z5" s="305"/>
      <c r="AA5" s="305"/>
      <c r="AB5" s="305"/>
      <c r="AC5" s="305"/>
      <c r="AD5" s="305"/>
      <c r="AE5" s="305"/>
      <c r="AF5" s="305"/>
      <c r="AG5" s="305"/>
      <c r="AH5" s="305"/>
      <c r="AI5" s="305"/>
      <c r="AJ5" s="305"/>
      <c r="AK5" s="305"/>
      <c r="AL5" s="305"/>
      <c r="AM5" s="305"/>
      <c r="AN5" s="305"/>
      <c r="AO5" s="305"/>
      <c r="AP5" s="305"/>
      <c r="AQ5" s="305"/>
      <c r="AR5" s="305"/>
      <c r="AS5" s="305"/>
      <c r="AT5" s="305"/>
      <c r="AU5" s="305"/>
      <c r="AV5" s="305"/>
      <c r="AW5" s="305"/>
      <c r="AX5" s="305"/>
      <c r="AY5" s="305"/>
      <c r="AZ5" s="305"/>
      <c r="BA5" s="305"/>
      <c r="BB5" s="305"/>
      <c r="BC5" s="305"/>
      <c r="BD5" s="305"/>
      <c r="BE5" s="305"/>
      <c r="BF5" s="305"/>
      <c r="BG5" s="305"/>
      <c r="BH5" s="305"/>
      <c r="BI5" s="305"/>
      <c r="BJ5" s="305"/>
      <c r="BK5" s="305"/>
      <c r="BL5" s="305"/>
      <c r="BM5" s="305"/>
      <c r="BN5" s="305"/>
      <c r="BO5" s="305"/>
      <c r="BP5" s="305"/>
      <c r="BQ5" s="305"/>
      <c r="BR5" s="305"/>
      <c r="BS5" s="305"/>
      <c r="BT5" s="305"/>
      <c r="BU5" s="305"/>
      <c r="BV5" s="305"/>
      <c r="BW5" s="305"/>
      <c r="BX5" s="305"/>
      <c r="BY5" s="305"/>
      <c r="BZ5" s="305"/>
      <c r="CA5" s="305"/>
      <c r="CB5" s="305"/>
      <c r="CC5" s="305"/>
      <c r="CD5" s="305"/>
      <c r="CE5" s="305"/>
      <c r="CF5" s="305"/>
      <c r="CG5" s="305"/>
      <c r="CH5" s="305"/>
      <c r="CI5" s="305"/>
      <c r="CJ5" s="305"/>
      <c r="CK5" s="305"/>
      <c r="CL5" s="305"/>
      <c r="CM5" s="305"/>
      <c r="CN5" s="305"/>
      <c r="CO5" s="305"/>
      <c r="CP5" s="305"/>
      <c r="CQ5" s="305"/>
      <c r="CR5" s="305"/>
      <c r="CS5" s="305"/>
      <c r="CT5" s="305"/>
      <c r="CU5" s="305"/>
      <c r="CV5" s="305"/>
      <c r="CW5" s="305"/>
      <c r="CX5" s="305"/>
      <c r="CY5" s="305"/>
      <c r="CZ5" s="305"/>
      <c r="DA5" s="305"/>
      <c r="DB5" s="305"/>
      <c r="DC5" s="305"/>
      <c r="DD5" s="305"/>
      <c r="DE5" s="305"/>
      <c r="DF5" s="305"/>
      <c r="DG5" s="305"/>
      <c r="DH5" s="305"/>
      <c r="DI5" s="305"/>
      <c r="DJ5" s="305"/>
      <c r="DK5" s="305"/>
      <c r="DL5" s="305"/>
      <c r="DM5" s="305"/>
      <c r="DN5" s="305"/>
      <c r="DO5" s="305"/>
      <c r="DP5" s="305"/>
      <c r="DQ5" s="305"/>
      <c r="DR5" s="305"/>
      <c r="DS5" s="305"/>
      <c r="DT5" s="305"/>
      <c r="DU5" s="305"/>
      <c r="DV5" s="305"/>
      <c r="DW5" s="305"/>
      <c r="DX5" s="305"/>
      <c r="DY5" s="305"/>
      <c r="DZ5" s="305"/>
      <c r="EA5" s="305"/>
      <c r="EB5" s="305"/>
      <c r="EC5" s="305"/>
      <c r="ED5" s="305"/>
      <c r="EE5" s="305"/>
      <c r="EF5" s="305"/>
      <c r="EG5" s="305"/>
      <c r="EH5" s="305"/>
      <c r="EI5" s="305"/>
      <c r="EJ5" s="305"/>
      <c r="EK5" s="305"/>
      <c r="EL5" s="305"/>
      <c r="EM5" s="305"/>
      <c r="EN5" s="305"/>
      <c r="EO5" s="305"/>
      <c r="EP5" s="305"/>
      <c r="EQ5" s="305"/>
      <c r="ER5" s="305"/>
      <c r="ES5" s="305"/>
      <c r="ET5" s="305"/>
      <c r="EU5" s="305"/>
      <c r="EV5" s="305"/>
      <c r="EW5" s="305"/>
      <c r="EX5" s="305"/>
      <c r="EY5" s="305"/>
      <c r="EZ5" s="305"/>
      <c r="FA5" s="305"/>
      <c r="FB5" s="305"/>
      <c r="FC5" s="305"/>
      <c r="FD5" s="305"/>
      <c r="FE5" s="305"/>
      <c r="FF5" s="305"/>
      <c r="FG5" s="305"/>
      <c r="FH5" s="305"/>
      <c r="FI5" s="305"/>
      <c r="FJ5" s="305"/>
      <c r="FK5" s="305"/>
      <c r="FL5" s="305"/>
      <c r="FM5" s="305"/>
      <c r="FN5" s="305"/>
      <c r="FO5" s="305"/>
      <c r="FP5" s="305"/>
      <c r="FQ5" s="305"/>
      <c r="FR5" s="305"/>
      <c r="FS5" s="305"/>
      <c r="FT5" s="305"/>
      <c r="FU5" s="305"/>
      <c r="FV5" s="305"/>
      <c r="FW5" s="305"/>
      <c r="FX5" s="305"/>
      <c r="FY5" s="305"/>
      <c r="FZ5" s="305"/>
      <c r="GA5" s="305"/>
      <c r="GB5" s="305"/>
      <c r="GC5" s="305"/>
      <c r="GD5" s="305"/>
      <c r="GE5" s="305"/>
      <c r="GF5" s="305"/>
      <c r="GG5" s="305"/>
      <c r="GH5" s="305"/>
      <c r="GI5" s="305"/>
      <c r="GJ5" s="305"/>
      <c r="GK5" s="305"/>
      <c r="GL5" s="305"/>
      <c r="GM5" s="305"/>
      <c r="GN5" s="305"/>
      <c r="GO5" s="305"/>
      <c r="GP5" s="305"/>
      <c r="GQ5" s="305"/>
      <c r="GR5" s="305"/>
      <c r="GS5" s="305"/>
      <c r="GT5" s="305"/>
      <c r="GU5" s="305"/>
      <c r="GV5" s="305"/>
      <c r="GW5" s="305"/>
      <c r="GX5" s="305"/>
      <c r="GY5" s="305"/>
      <c r="GZ5" s="305"/>
      <c r="HA5" s="305"/>
      <c r="HB5" s="305"/>
      <c r="HC5" s="305"/>
      <c r="HD5" s="305"/>
      <c r="HE5" s="305"/>
      <c r="HF5" s="305"/>
      <c r="HG5" s="305"/>
      <c r="HH5" s="305"/>
      <c r="HI5" s="305"/>
      <c r="HJ5" s="305"/>
      <c r="HK5" s="305"/>
      <c r="HL5" s="305"/>
      <c r="HM5" s="305"/>
      <c r="HN5" s="305"/>
      <c r="HO5" s="305"/>
      <c r="HP5" s="305"/>
      <c r="HQ5" s="305"/>
      <c r="HR5" s="305"/>
      <c r="HS5" s="305"/>
      <c r="HT5" s="305"/>
      <c r="HU5" s="305"/>
      <c r="HV5" s="305"/>
      <c r="HW5" s="305"/>
      <c r="HX5" s="305"/>
      <c r="HY5" s="305"/>
      <c r="HZ5" s="305"/>
      <c r="IA5" s="305"/>
      <c r="IB5" s="305"/>
      <c r="IC5" s="305"/>
      <c r="ID5" s="305"/>
      <c r="IE5" s="305"/>
      <c r="IF5" s="305"/>
      <c r="IG5" s="305"/>
      <c r="IH5" s="305"/>
      <c r="II5" s="305"/>
      <c r="IJ5" s="305"/>
      <c r="IK5" s="305"/>
      <c r="IL5" s="305"/>
      <c r="IM5" s="305"/>
      <c r="IN5" s="305"/>
    </row>
    <row r="6" spans="1:248">
      <c r="A6" s="587"/>
      <c r="B6" s="587"/>
      <c r="C6" s="587"/>
      <c r="D6" s="587"/>
      <c r="E6" s="587"/>
      <c r="F6" s="305"/>
      <c r="G6" s="305"/>
      <c r="H6" s="305"/>
      <c r="I6" s="305"/>
      <c r="J6" s="305"/>
      <c r="K6" s="305"/>
      <c r="L6" s="305"/>
      <c r="M6" s="305"/>
      <c r="N6" s="305"/>
      <c r="O6" s="305"/>
      <c r="P6" s="305"/>
      <c r="Q6" s="305"/>
      <c r="R6" s="305"/>
      <c r="S6" s="305"/>
      <c r="T6" s="305"/>
      <c r="U6" s="305"/>
      <c r="V6" s="305"/>
      <c r="W6" s="305"/>
      <c r="X6" s="305"/>
      <c r="Y6" s="305"/>
      <c r="Z6" s="305"/>
      <c r="AA6" s="305"/>
      <c r="AB6" s="305"/>
      <c r="AC6" s="305"/>
      <c r="AD6" s="305"/>
      <c r="AE6" s="305"/>
      <c r="AF6" s="305"/>
      <c r="AG6" s="305"/>
      <c r="AH6" s="305"/>
      <c r="AI6" s="305"/>
      <c r="AJ6" s="305"/>
      <c r="AK6" s="305"/>
      <c r="AL6" s="305"/>
      <c r="AM6" s="305"/>
      <c r="AN6" s="305"/>
      <c r="AO6" s="305"/>
      <c r="AP6" s="305"/>
      <c r="AQ6" s="305"/>
      <c r="AR6" s="305"/>
      <c r="AS6" s="305"/>
      <c r="AT6" s="305"/>
      <c r="AU6" s="305"/>
      <c r="AV6" s="305"/>
      <c r="AW6" s="305"/>
      <c r="AX6" s="305"/>
      <c r="AY6" s="305"/>
      <c r="AZ6" s="305"/>
      <c r="BA6" s="305"/>
      <c r="BB6" s="305"/>
      <c r="BC6" s="305"/>
      <c r="BD6" s="305"/>
      <c r="BE6" s="305"/>
      <c r="BF6" s="305"/>
      <c r="BG6" s="305"/>
      <c r="BH6" s="305"/>
      <c r="BI6" s="305"/>
      <c r="BJ6" s="305"/>
      <c r="BK6" s="305"/>
      <c r="BL6" s="305"/>
      <c r="BM6" s="305"/>
      <c r="BN6" s="305"/>
      <c r="BO6" s="305"/>
      <c r="BP6" s="305"/>
      <c r="BQ6" s="305"/>
      <c r="BR6" s="305"/>
      <c r="BS6" s="305"/>
      <c r="BT6" s="305"/>
      <c r="BU6" s="305"/>
      <c r="BV6" s="305"/>
      <c r="BW6" s="305"/>
      <c r="BX6" s="305"/>
      <c r="BY6" s="305"/>
      <c r="BZ6" s="305"/>
      <c r="CA6" s="305"/>
      <c r="CB6" s="305"/>
      <c r="CC6" s="305"/>
      <c r="CD6" s="305"/>
      <c r="CE6" s="305"/>
      <c r="CF6" s="305"/>
      <c r="CG6" s="305"/>
      <c r="CH6" s="305"/>
      <c r="CI6" s="305"/>
      <c r="CJ6" s="305"/>
      <c r="CK6" s="305"/>
      <c r="CL6" s="305"/>
      <c r="CM6" s="305"/>
      <c r="CN6" s="305"/>
      <c r="CO6" s="305"/>
      <c r="CP6" s="305"/>
      <c r="CQ6" s="305"/>
      <c r="CR6" s="305"/>
      <c r="CS6" s="305"/>
      <c r="CT6" s="305"/>
      <c r="CU6" s="305"/>
      <c r="CV6" s="305"/>
      <c r="CW6" s="305"/>
      <c r="CX6" s="305"/>
      <c r="CY6" s="305"/>
      <c r="CZ6" s="305"/>
      <c r="DA6" s="305"/>
      <c r="DB6" s="305"/>
      <c r="DC6" s="305"/>
      <c r="DD6" s="305"/>
      <c r="DE6" s="305"/>
      <c r="DF6" s="305"/>
      <c r="DG6" s="305"/>
      <c r="DH6" s="305"/>
      <c r="DI6" s="305"/>
      <c r="DJ6" s="305"/>
      <c r="DK6" s="305"/>
      <c r="DL6" s="305"/>
      <c r="DM6" s="305"/>
      <c r="DN6" s="305"/>
      <c r="DO6" s="305"/>
      <c r="DP6" s="305"/>
      <c r="DQ6" s="305"/>
      <c r="DR6" s="305"/>
      <c r="DS6" s="305"/>
      <c r="DT6" s="305"/>
      <c r="DU6" s="305"/>
      <c r="DV6" s="305"/>
      <c r="DW6" s="305"/>
      <c r="DX6" s="305"/>
      <c r="DY6" s="305"/>
      <c r="DZ6" s="305"/>
      <c r="EA6" s="305"/>
      <c r="EB6" s="305"/>
      <c r="EC6" s="305"/>
      <c r="ED6" s="305"/>
      <c r="EE6" s="305"/>
      <c r="EF6" s="305"/>
      <c r="EG6" s="305"/>
      <c r="EH6" s="305"/>
      <c r="EI6" s="305"/>
      <c r="EJ6" s="305"/>
      <c r="EK6" s="305"/>
      <c r="EL6" s="305"/>
      <c r="EM6" s="305"/>
      <c r="EN6" s="305"/>
      <c r="EO6" s="305"/>
      <c r="EP6" s="305"/>
      <c r="EQ6" s="305"/>
      <c r="ER6" s="305"/>
      <c r="ES6" s="305"/>
      <c r="ET6" s="305"/>
      <c r="EU6" s="305"/>
      <c r="EV6" s="305"/>
      <c r="EW6" s="305"/>
      <c r="EX6" s="305"/>
      <c r="EY6" s="305"/>
      <c r="EZ6" s="305"/>
      <c r="FA6" s="305"/>
      <c r="FB6" s="305"/>
      <c r="FC6" s="305"/>
      <c r="FD6" s="305"/>
      <c r="FE6" s="305"/>
      <c r="FF6" s="305"/>
      <c r="FG6" s="305"/>
      <c r="FH6" s="305"/>
      <c r="FI6" s="305"/>
      <c r="FJ6" s="305"/>
      <c r="FK6" s="305"/>
      <c r="FL6" s="305"/>
      <c r="FM6" s="305"/>
      <c r="FN6" s="305"/>
      <c r="FO6" s="305"/>
      <c r="FP6" s="305"/>
      <c r="FQ6" s="305"/>
      <c r="FR6" s="305"/>
      <c r="FS6" s="305"/>
      <c r="FT6" s="305"/>
      <c r="FU6" s="305"/>
      <c r="FV6" s="305"/>
      <c r="FW6" s="305"/>
      <c r="FX6" s="305"/>
      <c r="FY6" s="305"/>
      <c r="FZ6" s="305"/>
      <c r="GA6" s="305"/>
      <c r="GB6" s="305"/>
      <c r="GC6" s="305"/>
      <c r="GD6" s="305"/>
      <c r="GE6" s="305"/>
      <c r="GF6" s="305"/>
      <c r="GG6" s="305"/>
      <c r="GH6" s="305"/>
      <c r="GI6" s="305"/>
      <c r="GJ6" s="305"/>
      <c r="GK6" s="305"/>
      <c r="GL6" s="305"/>
      <c r="GM6" s="305"/>
      <c r="GN6" s="305"/>
      <c r="GO6" s="305"/>
      <c r="GP6" s="305"/>
      <c r="GQ6" s="305"/>
      <c r="GR6" s="305"/>
      <c r="GS6" s="305"/>
      <c r="GT6" s="305"/>
      <c r="GU6" s="305"/>
      <c r="GV6" s="305"/>
      <c r="GW6" s="305"/>
      <c r="GX6" s="305"/>
      <c r="GY6" s="305"/>
      <c r="GZ6" s="305"/>
      <c r="HA6" s="305"/>
      <c r="HB6" s="305"/>
      <c r="HC6" s="305"/>
      <c r="HD6" s="305"/>
      <c r="HE6" s="305"/>
      <c r="HF6" s="305"/>
      <c r="HG6" s="305"/>
      <c r="HH6" s="305"/>
      <c r="HI6" s="305"/>
      <c r="HJ6" s="305"/>
      <c r="HK6" s="305"/>
      <c r="HL6" s="305"/>
      <c r="HM6" s="305"/>
      <c r="HN6" s="305"/>
      <c r="HO6" s="305"/>
      <c r="HP6" s="305"/>
      <c r="HQ6" s="305"/>
      <c r="HR6" s="305"/>
      <c r="HS6" s="305"/>
      <c r="HT6" s="305"/>
      <c r="HU6" s="305"/>
      <c r="HV6" s="305"/>
      <c r="HW6" s="305"/>
      <c r="HX6" s="305"/>
      <c r="HY6" s="305"/>
      <c r="HZ6" s="305"/>
      <c r="IA6" s="305"/>
      <c r="IB6" s="305"/>
      <c r="IC6" s="305"/>
      <c r="ID6" s="305"/>
      <c r="IE6" s="305"/>
      <c r="IF6" s="305"/>
      <c r="IG6" s="305"/>
      <c r="IH6" s="305"/>
      <c r="II6" s="305"/>
      <c r="IJ6" s="305"/>
      <c r="IK6" s="305"/>
      <c r="IL6" s="305"/>
      <c r="IM6" s="305"/>
      <c r="IN6" s="305"/>
    </row>
    <row r="7" spans="1:248" ht="26.4">
      <c r="A7" s="307" t="s">
        <v>199</v>
      </c>
      <c r="B7" s="307" t="s">
        <v>200</v>
      </c>
      <c r="C7" s="307" t="s">
        <v>201</v>
      </c>
      <c r="D7" s="307" t="s">
        <v>202</v>
      </c>
      <c r="E7" s="308" t="s">
        <v>203</v>
      </c>
    </row>
    <row r="8" spans="1:248">
      <c r="A8" s="309">
        <v>1</v>
      </c>
      <c r="B8" s="309">
        <v>2</v>
      </c>
      <c r="C8" s="309">
        <v>3</v>
      </c>
      <c r="D8" s="309">
        <v>4</v>
      </c>
      <c r="E8" s="309">
        <v>5</v>
      </c>
      <c r="F8" s="306" t="s">
        <v>204</v>
      </c>
    </row>
    <row r="9" spans="1:248" ht="118.8" hidden="1">
      <c r="A9" s="310" t="s">
        <v>205</v>
      </c>
      <c r="B9" s="311" t="s">
        <v>206</v>
      </c>
      <c r="C9" s="309" t="s">
        <v>207</v>
      </c>
      <c r="D9" s="312" t="s">
        <v>208</v>
      </c>
      <c r="E9" s="313">
        <f>(7880/100)*0</f>
        <v>0</v>
      </c>
    </row>
    <row r="10" spans="1:248" ht="118.8" hidden="1">
      <c r="A10" s="310" t="s">
        <v>209</v>
      </c>
      <c r="B10" s="311" t="s">
        <v>210</v>
      </c>
      <c r="C10" s="309" t="s">
        <v>211</v>
      </c>
      <c r="D10" s="312" t="s">
        <v>212</v>
      </c>
      <c r="E10" s="313">
        <f>1*0</f>
        <v>0</v>
      </c>
    </row>
    <row r="11" spans="1:248" ht="118.8" hidden="1">
      <c r="A11" s="310" t="s">
        <v>213</v>
      </c>
      <c r="B11" s="311" t="s">
        <v>214</v>
      </c>
      <c r="C11" s="309" t="s">
        <v>215</v>
      </c>
      <c r="D11" s="312" t="s">
        <v>216</v>
      </c>
      <c r="E11" s="313">
        <f>178*0</f>
        <v>0</v>
      </c>
    </row>
    <row r="12" spans="1:248" ht="92.4">
      <c r="A12" s="310" t="s">
        <v>217</v>
      </c>
      <c r="B12" s="311" t="s">
        <v>256</v>
      </c>
      <c r="C12" s="309" t="s">
        <v>218</v>
      </c>
      <c r="D12" s="314" t="str">
        <f>CONCATENATE("80000х",C13,"/6",)</f>
        <v>80000х1,1/6</v>
      </c>
      <c r="E12" s="313">
        <f>(80000/6*C13)</f>
        <v>14666.666666666668</v>
      </c>
      <c r="F12" s="315" t="s">
        <v>219</v>
      </c>
      <c r="I12" s="312"/>
    </row>
    <row r="13" spans="1:248">
      <c r="A13" s="310" t="s">
        <v>220</v>
      </c>
      <c r="B13" s="311" t="str">
        <f>CONCATENATE("Объём работ  га: ",,"  ",)</f>
        <v xml:space="preserve">Объём работ  га:   </v>
      </c>
      <c r="C13" s="310" t="s">
        <v>255</v>
      </c>
      <c r="D13" s="312"/>
      <c r="E13" s="313">
        <f>(7880/100)*0</f>
        <v>0</v>
      </c>
    </row>
    <row r="14" spans="1:248" hidden="1">
      <c r="A14" s="310" t="s">
        <v>221</v>
      </c>
      <c r="B14" s="311" t="s">
        <v>222</v>
      </c>
      <c r="C14" s="309"/>
      <c r="D14" s="312" t="s">
        <v>223</v>
      </c>
      <c r="E14" s="313">
        <f>E12*D14</f>
        <v>11733.333333333336</v>
      </c>
    </row>
    <row r="15" spans="1:248">
      <c r="A15" s="310" t="s">
        <v>221</v>
      </c>
      <c r="B15" s="311" t="s">
        <v>224</v>
      </c>
      <c r="C15" s="309"/>
      <c r="D15" s="312"/>
      <c r="E15" s="313">
        <f>E12</f>
        <v>14666.666666666668</v>
      </c>
    </row>
    <row r="16" spans="1:248" ht="39.6">
      <c r="A16" s="310" t="s">
        <v>225</v>
      </c>
      <c r="B16" s="316" t="str">
        <f>'12-01-01'!C51</f>
        <v>Стоимость в ценах 1 кв. 2025 г.</v>
      </c>
      <c r="C16" s="317" t="str">
        <f>'ПИР ТП'!B20</f>
        <v>Приложение к Приказу Москомэкспертизы №МКЭ-ОД/22-108 от 12.12.2021</v>
      </c>
      <c r="D16" s="337">
        <f>'12-01-01'!E51</f>
        <v>7.4610000000000003</v>
      </c>
      <c r="E16" s="318">
        <f>E12*D16</f>
        <v>109428.00000000001</v>
      </c>
    </row>
    <row r="17" spans="1:248">
      <c r="A17" s="319"/>
      <c r="B17" s="320"/>
      <c r="C17" s="321"/>
      <c r="D17" s="322"/>
      <c r="E17" s="323"/>
    </row>
    <row r="18" spans="1:248">
      <c r="A18" s="324"/>
      <c r="B18" s="324"/>
      <c r="C18" s="325"/>
      <c r="D18" s="326"/>
      <c r="E18" s="327"/>
      <c r="F18" s="305"/>
      <c r="H18" s="305"/>
      <c r="I18" s="305"/>
      <c r="J18" s="305"/>
      <c r="K18" s="305"/>
      <c r="L18" s="305"/>
      <c r="M18" s="305"/>
      <c r="N18" s="305"/>
      <c r="O18" s="305"/>
      <c r="P18" s="305"/>
      <c r="Q18" s="305"/>
      <c r="R18" s="305"/>
      <c r="S18" s="305"/>
      <c r="T18" s="305"/>
      <c r="U18" s="305"/>
      <c r="V18" s="305"/>
      <c r="W18" s="305"/>
      <c r="X18" s="305"/>
      <c r="Y18" s="305"/>
      <c r="Z18" s="305"/>
      <c r="AA18" s="305"/>
      <c r="AB18" s="305"/>
      <c r="AC18" s="305"/>
      <c r="AD18" s="305"/>
      <c r="AE18" s="305"/>
      <c r="AF18" s="305"/>
      <c r="AG18" s="305"/>
      <c r="AH18" s="305"/>
      <c r="AI18" s="305"/>
      <c r="AJ18" s="305"/>
      <c r="AK18" s="305"/>
      <c r="AL18" s="305"/>
      <c r="AM18" s="305"/>
      <c r="AN18" s="305"/>
      <c r="AO18" s="305"/>
      <c r="AP18" s="305"/>
      <c r="AQ18" s="305"/>
      <c r="AR18" s="305"/>
      <c r="AS18" s="305"/>
      <c r="AT18" s="305"/>
      <c r="AU18" s="305"/>
      <c r="AV18" s="305"/>
      <c r="AW18" s="305"/>
      <c r="AX18" s="305"/>
      <c r="AY18" s="305"/>
      <c r="AZ18" s="305"/>
      <c r="BA18" s="305"/>
      <c r="BB18" s="305"/>
      <c r="BC18" s="305"/>
      <c r="BD18" s="305"/>
      <c r="BE18" s="305"/>
      <c r="BF18" s="305"/>
      <c r="BG18" s="305"/>
      <c r="BH18" s="305"/>
      <c r="BI18" s="305"/>
      <c r="BJ18" s="305"/>
      <c r="BK18" s="305"/>
      <c r="BL18" s="305"/>
      <c r="BM18" s="305"/>
      <c r="BN18" s="305"/>
      <c r="BO18" s="305"/>
      <c r="BP18" s="305"/>
      <c r="BQ18" s="305"/>
      <c r="BR18" s="305"/>
      <c r="BS18" s="305"/>
      <c r="BT18" s="305"/>
      <c r="BU18" s="305"/>
      <c r="BV18" s="305"/>
      <c r="BW18" s="305"/>
      <c r="BX18" s="305"/>
      <c r="BY18" s="305"/>
      <c r="BZ18" s="305"/>
      <c r="CA18" s="305"/>
      <c r="CB18" s="305"/>
      <c r="CC18" s="305"/>
      <c r="CD18" s="305"/>
      <c r="CE18" s="305"/>
      <c r="CF18" s="305"/>
      <c r="CG18" s="305"/>
      <c r="CH18" s="305"/>
      <c r="CI18" s="305"/>
      <c r="CJ18" s="305"/>
      <c r="CK18" s="305"/>
      <c r="CL18" s="305"/>
      <c r="CM18" s="305"/>
      <c r="CN18" s="305"/>
      <c r="CO18" s="305"/>
      <c r="CP18" s="305"/>
      <c r="CQ18" s="305"/>
      <c r="CR18" s="305"/>
      <c r="CS18" s="305"/>
      <c r="CT18" s="305"/>
      <c r="CU18" s="305"/>
      <c r="CV18" s="305"/>
      <c r="CW18" s="305"/>
      <c r="CX18" s="305"/>
      <c r="CY18" s="305"/>
      <c r="CZ18" s="305"/>
      <c r="DA18" s="305"/>
      <c r="DB18" s="305"/>
      <c r="DC18" s="305"/>
      <c r="DD18" s="305"/>
      <c r="DE18" s="305"/>
      <c r="DF18" s="305"/>
      <c r="DG18" s="305"/>
      <c r="DH18" s="305"/>
      <c r="DI18" s="305"/>
      <c r="DJ18" s="305"/>
      <c r="DK18" s="305"/>
      <c r="DL18" s="305"/>
      <c r="DM18" s="305"/>
      <c r="DN18" s="305"/>
      <c r="DO18" s="305"/>
      <c r="DP18" s="305"/>
      <c r="DQ18" s="305"/>
      <c r="DR18" s="305"/>
      <c r="DS18" s="305"/>
      <c r="DT18" s="305"/>
      <c r="DU18" s="305"/>
      <c r="DV18" s="305"/>
      <c r="DW18" s="305"/>
      <c r="DX18" s="305"/>
      <c r="DY18" s="305"/>
      <c r="DZ18" s="305"/>
      <c r="EA18" s="305"/>
      <c r="EB18" s="305"/>
      <c r="EC18" s="305"/>
      <c r="ED18" s="305"/>
      <c r="EE18" s="305"/>
      <c r="EF18" s="305"/>
      <c r="EG18" s="305"/>
      <c r="EH18" s="305"/>
      <c r="EI18" s="305"/>
      <c r="EJ18" s="305"/>
      <c r="EK18" s="305"/>
      <c r="EL18" s="305"/>
      <c r="EM18" s="305"/>
      <c r="EN18" s="305"/>
      <c r="EO18" s="305"/>
      <c r="EP18" s="305"/>
      <c r="EQ18" s="305"/>
      <c r="ER18" s="305"/>
      <c r="ES18" s="305"/>
      <c r="ET18" s="305"/>
      <c r="EU18" s="305"/>
      <c r="EV18" s="305"/>
      <c r="EW18" s="305"/>
      <c r="EX18" s="305"/>
      <c r="EY18" s="305"/>
      <c r="EZ18" s="305"/>
      <c r="FA18" s="305"/>
      <c r="FB18" s="305"/>
      <c r="FC18" s="305"/>
      <c r="FD18" s="305"/>
      <c r="FE18" s="305"/>
      <c r="FF18" s="305"/>
      <c r="FG18" s="305"/>
      <c r="FH18" s="305"/>
      <c r="FI18" s="305"/>
      <c r="FJ18" s="305"/>
      <c r="FK18" s="305"/>
      <c r="FL18" s="305"/>
      <c r="FM18" s="305"/>
      <c r="FN18" s="305"/>
      <c r="FO18" s="305"/>
      <c r="FP18" s="305"/>
      <c r="FQ18" s="305"/>
      <c r="FR18" s="305"/>
      <c r="FS18" s="305"/>
      <c r="FT18" s="305"/>
      <c r="FU18" s="305"/>
      <c r="FV18" s="305"/>
      <c r="FW18" s="305"/>
      <c r="FX18" s="305"/>
      <c r="FY18" s="305"/>
      <c r="FZ18" s="305"/>
      <c r="GA18" s="305"/>
      <c r="GB18" s="305"/>
      <c r="GC18" s="305"/>
      <c r="GD18" s="305"/>
      <c r="GE18" s="305"/>
      <c r="GF18" s="305"/>
      <c r="GG18" s="305"/>
      <c r="GH18" s="305"/>
      <c r="GI18" s="305"/>
      <c r="GJ18" s="305"/>
      <c r="GK18" s="305"/>
      <c r="GL18" s="305"/>
      <c r="GM18" s="305"/>
      <c r="GN18" s="305"/>
      <c r="GO18" s="305"/>
      <c r="GP18" s="305"/>
      <c r="GQ18" s="305"/>
      <c r="GR18" s="305"/>
      <c r="GS18" s="305"/>
      <c r="GT18" s="305"/>
      <c r="GU18" s="305"/>
      <c r="GV18" s="305"/>
      <c r="GW18" s="305"/>
      <c r="GX18" s="305"/>
      <c r="GY18" s="305"/>
      <c r="GZ18" s="305"/>
      <c r="HA18" s="305"/>
      <c r="HB18" s="305"/>
      <c r="HC18" s="305"/>
      <c r="HD18" s="305"/>
      <c r="HE18" s="305"/>
      <c r="HF18" s="305"/>
      <c r="HG18" s="305"/>
      <c r="HH18" s="305"/>
      <c r="HI18" s="305"/>
      <c r="HJ18" s="305"/>
      <c r="HK18" s="305"/>
      <c r="HL18" s="305"/>
      <c r="HM18" s="305"/>
      <c r="HN18" s="305"/>
      <c r="HO18" s="305"/>
      <c r="HP18" s="305"/>
      <c r="HQ18" s="305"/>
      <c r="HR18" s="305"/>
      <c r="HS18" s="305"/>
      <c r="HT18" s="305"/>
      <c r="HU18" s="305"/>
      <c r="HV18" s="305"/>
      <c r="HW18" s="305"/>
      <c r="HX18" s="305"/>
      <c r="HY18" s="305"/>
      <c r="HZ18" s="305"/>
      <c r="IA18" s="305"/>
      <c r="IB18" s="305"/>
      <c r="IC18" s="305"/>
      <c r="ID18" s="305"/>
      <c r="IE18" s="305"/>
      <c r="IF18" s="305"/>
      <c r="IG18" s="305"/>
      <c r="IH18" s="305"/>
      <c r="II18" s="305"/>
      <c r="IJ18" s="305"/>
      <c r="IK18" s="305"/>
      <c r="IL18" s="305"/>
      <c r="IM18" s="305"/>
      <c r="IN18" s="305"/>
    </row>
    <row r="19" spans="1:248">
      <c r="E19" s="328"/>
    </row>
    <row r="20" spans="1:248" ht="13.8" thickBot="1">
      <c r="B20" s="329" t="s">
        <v>226</v>
      </c>
      <c r="C20" s="330"/>
      <c r="D20" s="329"/>
    </row>
    <row r="21" spans="1:248">
      <c r="B21" s="329"/>
      <c r="D21" s="329"/>
    </row>
    <row r="22" spans="1:248" ht="13.8" thickBot="1">
      <c r="B22" s="329" t="s">
        <v>227</v>
      </c>
      <c r="C22" s="330"/>
      <c r="D22" s="329"/>
    </row>
  </sheetData>
  <mergeCells count="4">
    <mergeCell ref="A1:E1"/>
    <mergeCell ref="A2:E2"/>
    <mergeCell ref="A4:E5"/>
    <mergeCell ref="A6:E6"/>
  </mergeCells>
  <pageMargins left="0.7" right="0.7" top="0.75" bottom="0.75" header="0.3" footer="0.3"/>
  <pageSetup paperSize="9" scale="94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WUP644"/>
  <sheetViews>
    <sheetView view="pageBreakPreview" topLeftCell="A7" zoomScale="85" zoomScaleSheetLayoutView="85" workbookViewId="0">
      <selection activeCell="C8" sqref="C8"/>
    </sheetView>
  </sheetViews>
  <sheetFormatPr defaultColWidth="9" defaultRowHeight="13.2"/>
  <cols>
    <col min="1" max="1" width="4.33203125" style="112" customWidth="1"/>
    <col min="2" max="2" width="17.6640625" style="112" customWidth="1"/>
    <col min="3" max="3" width="50" style="112" customWidth="1"/>
    <col min="4" max="5" width="12.109375" style="112" customWidth="1"/>
    <col min="6" max="7" width="11.44140625" style="112" customWidth="1"/>
    <col min="8" max="8" width="8.5546875" style="112" customWidth="1"/>
    <col min="9" max="10" width="4.33203125" style="112" customWidth="1"/>
    <col min="11" max="11" width="10.6640625" style="115" bestFit="1" customWidth="1"/>
    <col min="12" max="232" width="9" style="112"/>
    <col min="233" max="233" width="5.44140625" style="112" customWidth="1"/>
    <col min="234" max="234" width="17" style="112" customWidth="1"/>
    <col min="235" max="235" width="51.33203125" style="112" customWidth="1"/>
    <col min="236" max="236" width="13.109375" style="112" customWidth="1"/>
    <col min="237" max="237" width="12.109375" style="112" customWidth="1"/>
    <col min="238" max="238" width="9" style="112" hidden="1" customWidth="1"/>
    <col min="239" max="239" width="11.88671875" style="112" customWidth="1"/>
    <col min="240" max="240" width="12.109375" style="112" customWidth="1"/>
    <col min="241" max="241" width="8.6640625" style="112" customWidth="1"/>
    <col min="242" max="242" width="5.5546875" style="112" customWidth="1"/>
    <col min="243" max="243" width="4.109375" style="112" customWidth="1"/>
    <col min="244" max="488" width="9" style="112"/>
    <col min="489" max="489" width="5.44140625" style="112" customWidth="1"/>
    <col min="490" max="490" width="17" style="112" customWidth="1"/>
    <col min="491" max="491" width="51.33203125" style="112" customWidth="1"/>
    <col min="492" max="492" width="13.109375" style="112" customWidth="1"/>
    <col min="493" max="493" width="12.109375" style="112" customWidth="1"/>
    <col min="494" max="494" width="9" style="112" hidden="1" customWidth="1"/>
    <col min="495" max="495" width="11.88671875" style="112" customWidth="1"/>
    <col min="496" max="496" width="12.109375" style="112" customWidth="1"/>
    <col min="497" max="497" width="8.6640625" style="112" customWidth="1"/>
    <col min="498" max="498" width="5.5546875" style="112" customWidth="1"/>
    <col min="499" max="499" width="4.109375" style="112" customWidth="1"/>
    <col min="500" max="744" width="9" style="112"/>
    <col min="745" max="745" width="5.44140625" style="112" customWidth="1"/>
    <col min="746" max="746" width="17" style="112" customWidth="1"/>
    <col min="747" max="747" width="51.33203125" style="112" customWidth="1"/>
    <col min="748" max="748" width="13.109375" style="112" customWidth="1"/>
    <col min="749" max="749" width="12.109375" style="112" customWidth="1"/>
    <col min="750" max="750" width="9" style="112" hidden="1" customWidth="1"/>
    <col min="751" max="751" width="11.88671875" style="112" customWidth="1"/>
    <col min="752" max="752" width="12.109375" style="112" customWidth="1"/>
    <col min="753" max="753" width="8.6640625" style="112" customWidth="1"/>
    <col min="754" max="754" width="5.5546875" style="112" customWidth="1"/>
    <col min="755" max="755" width="4.109375" style="112" customWidth="1"/>
    <col min="756" max="1000" width="9" style="112"/>
    <col min="1001" max="1001" width="5.44140625" style="112" customWidth="1"/>
    <col min="1002" max="1002" width="17" style="112" customWidth="1"/>
    <col min="1003" max="1003" width="51.33203125" style="112" customWidth="1"/>
    <col min="1004" max="1004" width="13.109375" style="112" customWidth="1"/>
    <col min="1005" max="1005" width="12.109375" style="112" customWidth="1"/>
    <col min="1006" max="1006" width="9" style="112" hidden="1" customWidth="1"/>
    <col min="1007" max="1007" width="11.88671875" style="112" customWidth="1"/>
    <col min="1008" max="1008" width="12.109375" style="112" customWidth="1"/>
    <col min="1009" max="1009" width="8.6640625" style="112" customWidth="1"/>
    <col min="1010" max="1010" width="5.5546875" style="112" customWidth="1"/>
    <col min="1011" max="1011" width="4.109375" style="112" customWidth="1"/>
    <col min="1012" max="1256" width="9" style="112"/>
    <col min="1257" max="1257" width="5.44140625" style="112" customWidth="1"/>
    <col min="1258" max="1258" width="17" style="112" customWidth="1"/>
    <col min="1259" max="1259" width="51.33203125" style="112" customWidth="1"/>
    <col min="1260" max="1260" width="13.109375" style="112" customWidth="1"/>
    <col min="1261" max="1261" width="12.109375" style="112" customWidth="1"/>
    <col min="1262" max="1262" width="9" style="112" hidden="1" customWidth="1"/>
    <col min="1263" max="1263" width="11.88671875" style="112" customWidth="1"/>
    <col min="1264" max="1264" width="12.109375" style="112" customWidth="1"/>
    <col min="1265" max="1265" width="8.6640625" style="112" customWidth="1"/>
    <col min="1266" max="1266" width="5.5546875" style="112" customWidth="1"/>
    <col min="1267" max="1267" width="4.109375" style="112" customWidth="1"/>
    <col min="1268" max="1512" width="9" style="112"/>
    <col min="1513" max="1513" width="5.44140625" style="112" customWidth="1"/>
    <col min="1514" max="1514" width="17" style="112" customWidth="1"/>
    <col min="1515" max="1515" width="51.33203125" style="112" customWidth="1"/>
    <col min="1516" max="1516" width="13.109375" style="112" customWidth="1"/>
    <col min="1517" max="1517" width="12.109375" style="112" customWidth="1"/>
    <col min="1518" max="1518" width="9" style="112" hidden="1" customWidth="1"/>
    <col min="1519" max="1519" width="11.88671875" style="112" customWidth="1"/>
    <col min="1520" max="1520" width="12.109375" style="112" customWidth="1"/>
    <col min="1521" max="1521" width="8.6640625" style="112" customWidth="1"/>
    <col min="1522" max="1522" width="5.5546875" style="112" customWidth="1"/>
    <col min="1523" max="1523" width="4.109375" style="112" customWidth="1"/>
    <col min="1524" max="1768" width="9" style="112"/>
    <col min="1769" max="1769" width="5.44140625" style="112" customWidth="1"/>
    <col min="1770" max="1770" width="17" style="112" customWidth="1"/>
    <col min="1771" max="1771" width="51.33203125" style="112" customWidth="1"/>
    <col min="1772" max="1772" width="13.109375" style="112" customWidth="1"/>
    <col min="1773" max="1773" width="12.109375" style="112" customWidth="1"/>
    <col min="1774" max="1774" width="9" style="112" hidden="1" customWidth="1"/>
    <col min="1775" max="1775" width="11.88671875" style="112" customWidth="1"/>
    <col min="1776" max="1776" width="12.109375" style="112" customWidth="1"/>
    <col min="1777" max="1777" width="8.6640625" style="112" customWidth="1"/>
    <col min="1778" max="1778" width="5.5546875" style="112" customWidth="1"/>
    <col min="1779" max="1779" width="4.109375" style="112" customWidth="1"/>
    <col min="1780" max="2024" width="9" style="112"/>
    <col min="2025" max="2025" width="5.44140625" style="112" customWidth="1"/>
    <col min="2026" max="2026" width="17" style="112" customWidth="1"/>
    <col min="2027" max="2027" width="51.33203125" style="112" customWidth="1"/>
    <col min="2028" max="2028" width="13.109375" style="112" customWidth="1"/>
    <col min="2029" max="2029" width="12.109375" style="112" customWidth="1"/>
    <col min="2030" max="2030" width="9" style="112" hidden="1" customWidth="1"/>
    <col min="2031" max="2031" width="11.88671875" style="112" customWidth="1"/>
    <col min="2032" max="2032" width="12.109375" style="112" customWidth="1"/>
    <col min="2033" max="2033" width="8.6640625" style="112" customWidth="1"/>
    <col min="2034" max="2034" width="5.5546875" style="112" customWidth="1"/>
    <col min="2035" max="2035" width="4.109375" style="112" customWidth="1"/>
    <col min="2036" max="2280" width="9" style="112"/>
    <col min="2281" max="2281" width="5.44140625" style="112" customWidth="1"/>
    <col min="2282" max="2282" width="17" style="112" customWidth="1"/>
    <col min="2283" max="2283" width="51.33203125" style="112" customWidth="1"/>
    <col min="2284" max="2284" width="13.109375" style="112" customWidth="1"/>
    <col min="2285" max="2285" width="12.109375" style="112" customWidth="1"/>
    <col min="2286" max="2286" width="9" style="112" hidden="1" customWidth="1"/>
    <col min="2287" max="2287" width="11.88671875" style="112" customWidth="1"/>
    <col min="2288" max="2288" width="12.109375" style="112" customWidth="1"/>
    <col min="2289" max="2289" width="8.6640625" style="112" customWidth="1"/>
    <col min="2290" max="2290" width="5.5546875" style="112" customWidth="1"/>
    <col min="2291" max="2291" width="4.109375" style="112" customWidth="1"/>
    <col min="2292" max="2536" width="9" style="112"/>
    <col min="2537" max="2537" width="5.44140625" style="112" customWidth="1"/>
    <col min="2538" max="2538" width="17" style="112" customWidth="1"/>
    <col min="2539" max="2539" width="51.33203125" style="112" customWidth="1"/>
    <col min="2540" max="2540" width="13.109375" style="112" customWidth="1"/>
    <col min="2541" max="2541" width="12.109375" style="112" customWidth="1"/>
    <col min="2542" max="2542" width="9" style="112" hidden="1" customWidth="1"/>
    <col min="2543" max="2543" width="11.88671875" style="112" customWidth="1"/>
    <col min="2544" max="2544" width="12.109375" style="112" customWidth="1"/>
    <col min="2545" max="2545" width="8.6640625" style="112" customWidth="1"/>
    <col min="2546" max="2546" width="5.5546875" style="112" customWidth="1"/>
    <col min="2547" max="2547" width="4.109375" style="112" customWidth="1"/>
    <col min="2548" max="2792" width="9" style="112"/>
    <col min="2793" max="2793" width="5.44140625" style="112" customWidth="1"/>
    <col min="2794" max="2794" width="17" style="112" customWidth="1"/>
    <col min="2795" max="2795" width="51.33203125" style="112" customWidth="1"/>
    <col min="2796" max="2796" width="13.109375" style="112" customWidth="1"/>
    <col min="2797" max="2797" width="12.109375" style="112" customWidth="1"/>
    <col min="2798" max="2798" width="9" style="112" hidden="1" customWidth="1"/>
    <col min="2799" max="2799" width="11.88671875" style="112" customWidth="1"/>
    <col min="2800" max="2800" width="12.109375" style="112" customWidth="1"/>
    <col min="2801" max="2801" width="8.6640625" style="112" customWidth="1"/>
    <col min="2802" max="2802" width="5.5546875" style="112" customWidth="1"/>
    <col min="2803" max="2803" width="4.109375" style="112" customWidth="1"/>
    <col min="2804" max="3048" width="9" style="112"/>
    <col min="3049" max="3049" width="5.44140625" style="112" customWidth="1"/>
    <col min="3050" max="3050" width="17" style="112" customWidth="1"/>
    <col min="3051" max="3051" width="51.33203125" style="112" customWidth="1"/>
    <col min="3052" max="3052" width="13.109375" style="112" customWidth="1"/>
    <col min="3053" max="3053" width="12.109375" style="112" customWidth="1"/>
    <col min="3054" max="3054" width="9" style="112" hidden="1" customWidth="1"/>
    <col min="3055" max="3055" width="11.88671875" style="112" customWidth="1"/>
    <col min="3056" max="3056" width="12.109375" style="112" customWidth="1"/>
    <col min="3057" max="3057" width="8.6640625" style="112" customWidth="1"/>
    <col min="3058" max="3058" width="5.5546875" style="112" customWidth="1"/>
    <col min="3059" max="3059" width="4.109375" style="112" customWidth="1"/>
    <col min="3060" max="3304" width="9" style="112"/>
    <col min="3305" max="3305" width="5.44140625" style="112" customWidth="1"/>
    <col min="3306" max="3306" width="17" style="112" customWidth="1"/>
    <col min="3307" max="3307" width="51.33203125" style="112" customWidth="1"/>
    <col min="3308" max="3308" width="13.109375" style="112" customWidth="1"/>
    <col min="3309" max="3309" width="12.109375" style="112" customWidth="1"/>
    <col min="3310" max="3310" width="9" style="112" hidden="1" customWidth="1"/>
    <col min="3311" max="3311" width="11.88671875" style="112" customWidth="1"/>
    <col min="3312" max="3312" width="12.109375" style="112" customWidth="1"/>
    <col min="3313" max="3313" width="8.6640625" style="112" customWidth="1"/>
    <col min="3314" max="3314" width="5.5546875" style="112" customWidth="1"/>
    <col min="3315" max="3315" width="4.109375" style="112" customWidth="1"/>
    <col min="3316" max="3560" width="9" style="112"/>
    <col min="3561" max="3561" width="5.44140625" style="112" customWidth="1"/>
    <col min="3562" max="3562" width="17" style="112" customWidth="1"/>
    <col min="3563" max="3563" width="51.33203125" style="112" customWidth="1"/>
    <col min="3564" max="3564" width="13.109375" style="112" customWidth="1"/>
    <col min="3565" max="3565" width="12.109375" style="112" customWidth="1"/>
    <col min="3566" max="3566" width="9" style="112" hidden="1" customWidth="1"/>
    <col min="3567" max="3567" width="11.88671875" style="112" customWidth="1"/>
    <col min="3568" max="3568" width="12.109375" style="112" customWidth="1"/>
    <col min="3569" max="3569" width="8.6640625" style="112" customWidth="1"/>
    <col min="3570" max="3570" width="5.5546875" style="112" customWidth="1"/>
    <col min="3571" max="3571" width="4.109375" style="112" customWidth="1"/>
    <col min="3572" max="3816" width="9" style="112"/>
    <col min="3817" max="3817" width="5.44140625" style="112" customWidth="1"/>
    <col min="3818" max="3818" width="17" style="112" customWidth="1"/>
    <col min="3819" max="3819" width="51.33203125" style="112" customWidth="1"/>
    <col min="3820" max="3820" width="13.109375" style="112" customWidth="1"/>
    <col min="3821" max="3821" width="12.109375" style="112" customWidth="1"/>
    <col min="3822" max="3822" width="9" style="112" hidden="1" customWidth="1"/>
    <col min="3823" max="3823" width="11.88671875" style="112" customWidth="1"/>
    <col min="3824" max="3824" width="12.109375" style="112" customWidth="1"/>
    <col min="3825" max="3825" width="8.6640625" style="112" customWidth="1"/>
    <col min="3826" max="3826" width="5.5546875" style="112" customWidth="1"/>
    <col min="3827" max="3827" width="4.109375" style="112" customWidth="1"/>
    <col min="3828" max="4072" width="9" style="112"/>
    <col min="4073" max="4073" width="5.44140625" style="112" customWidth="1"/>
    <col min="4074" max="4074" width="17" style="112" customWidth="1"/>
    <col min="4075" max="4075" width="51.33203125" style="112" customWidth="1"/>
    <col min="4076" max="4076" width="13.109375" style="112" customWidth="1"/>
    <col min="4077" max="4077" width="12.109375" style="112" customWidth="1"/>
    <col min="4078" max="4078" width="9" style="112" hidden="1" customWidth="1"/>
    <col min="4079" max="4079" width="11.88671875" style="112" customWidth="1"/>
    <col min="4080" max="4080" width="12.109375" style="112" customWidth="1"/>
    <col min="4081" max="4081" width="8.6640625" style="112" customWidth="1"/>
    <col min="4082" max="4082" width="5.5546875" style="112" customWidth="1"/>
    <col min="4083" max="4083" width="4.109375" style="112" customWidth="1"/>
    <col min="4084" max="4328" width="9" style="112"/>
    <col min="4329" max="4329" width="5.44140625" style="112" customWidth="1"/>
    <col min="4330" max="4330" width="17" style="112" customWidth="1"/>
    <col min="4331" max="4331" width="51.33203125" style="112" customWidth="1"/>
    <col min="4332" max="4332" width="13.109375" style="112" customWidth="1"/>
    <col min="4333" max="4333" width="12.109375" style="112" customWidth="1"/>
    <col min="4334" max="4334" width="9" style="112" hidden="1" customWidth="1"/>
    <col min="4335" max="4335" width="11.88671875" style="112" customWidth="1"/>
    <col min="4336" max="4336" width="12.109375" style="112" customWidth="1"/>
    <col min="4337" max="4337" width="8.6640625" style="112" customWidth="1"/>
    <col min="4338" max="4338" width="5.5546875" style="112" customWidth="1"/>
    <col min="4339" max="4339" width="4.109375" style="112" customWidth="1"/>
    <col min="4340" max="4584" width="9" style="112"/>
    <col min="4585" max="4585" width="5.44140625" style="112" customWidth="1"/>
    <col min="4586" max="4586" width="17" style="112" customWidth="1"/>
    <col min="4587" max="4587" width="51.33203125" style="112" customWidth="1"/>
    <col min="4588" max="4588" width="13.109375" style="112" customWidth="1"/>
    <col min="4589" max="4589" width="12.109375" style="112" customWidth="1"/>
    <col min="4590" max="4590" width="9" style="112" hidden="1" customWidth="1"/>
    <col min="4591" max="4591" width="11.88671875" style="112" customWidth="1"/>
    <col min="4592" max="4592" width="12.109375" style="112" customWidth="1"/>
    <col min="4593" max="4593" width="8.6640625" style="112" customWidth="1"/>
    <col min="4594" max="4594" width="5.5546875" style="112" customWidth="1"/>
    <col min="4595" max="4595" width="4.109375" style="112" customWidth="1"/>
    <col min="4596" max="4840" width="9" style="112"/>
    <col min="4841" max="4841" width="5.44140625" style="112" customWidth="1"/>
    <col min="4842" max="4842" width="17" style="112" customWidth="1"/>
    <col min="4843" max="4843" width="51.33203125" style="112" customWidth="1"/>
    <col min="4844" max="4844" width="13.109375" style="112" customWidth="1"/>
    <col min="4845" max="4845" width="12.109375" style="112" customWidth="1"/>
    <col min="4846" max="4846" width="9" style="112" hidden="1" customWidth="1"/>
    <col min="4847" max="4847" width="11.88671875" style="112" customWidth="1"/>
    <col min="4848" max="4848" width="12.109375" style="112" customWidth="1"/>
    <col min="4849" max="4849" width="8.6640625" style="112" customWidth="1"/>
    <col min="4850" max="4850" width="5.5546875" style="112" customWidth="1"/>
    <col min="4851" max="4851" width="4.109375" style="112" customWidth="1"/>
    <col min="4852" max="5096" width="9" style="112"/>
    <col min="5097" max="5097" width="5.44140625" style="112" customWidth="1"/>
    <col min="5098" max="5098" width="17" style="112" customWidth="1"/>
    <col min="5099" max="5099" width="51.33203125" style="112" customWidth="1"/>
    <col min="5100" max="5100" width="13.109375" style="112" customWidth="1"/>
    <col min="5101" max="5101" width="12.109375" style="112" customWidth="1"/>
    <col min="5102" max="5102" width="9" style="112" hidden="1" customWidth="1"/>
    <col min="5103" max="5103" width="11.88671875" style="112" customWidth="1"/>
    <col min="5104" max="5104" width="12.109375" style="112" customWidth="1"/>
    <col min="5105" max="5105" width="8.6640625" style="112" customWidth="1"/>
    <col min="5106" max="5106" width="5.5546875" style="112" customWidth="1"/>
    <col min="5107" max="5107" width="4.109375" style="112" customWidth="1"/>
    <col min="5108" max="5352" width="9" style="112"/>
    <col min="5353" max="5353" width="5.44140625" style="112" customWidth="1"/>
    <col min="5354" max="5354" width="17" style="112" customWidth="1"/>
    <col min="5355" max="5355" width="51.33203125" style="112" customWidth="1"/>
    <col min="5356" max="5356" width="13.109375" style="112" customWidth="1"/>
    <col min="5357" max="5357" width="12.109375" style="112" customWidth="1"/>
    <col min="5358" max="5358" width="9" style="112" hidden="1" customWidth="1"/>
    <col min="5359" max="5359" width="11.88671875" style="112" customWidth="1"/>
    <col min="5360" max="5360" width="12.109375" style="112" customWidth="1"/>
    <col min="5361" max="5361" width="8.6640625" style="112" customWidth="1"/>
    <col min="5362" max="5362" width="5.5546875" style="112" customWidth="1"/>
    <col min="5363" max="5363" width="4.109375" style="112" customWidth="1"/>
    <col min="5364" max="5608" width="9" style="112"/>
    <col min="5609" max="5609" width="5.44140625" style="112" customWidth="1"/>
    <col min="5610" max="5610" width="17" style="112" customWidth="1"/>
    <col min="5611" max="5611" width="51.33203125" style="112" customWidth="1"/>
    <col min="5612" max="5612" width="13.109375" style="112" customWidth="1"/>
    <col min="5613" max="5613" width="12.109375" style="112" customWidth="1"/>
    <col min="5614" max="5614" width="9" style="112" hidden="1" customWidth="1"/>
    <col min="5615" max="5615" width="11.88671875" style="112" customWidth="1"/>
    <col min="5616" max="5616" width="12.109375" style="112" customWidth="1"/>
    <col min="5617" max="5617" width="8.6640625" style="112" customWidth="1"/>
    <col min="5618" max="5618" width="5.5546875" style="112" customWidth="1"/>
    <col min="5619" max="5619" width="4.109375" style="112" customWidth="1"/>
    <col min="5620" max="5864" width="9" style="112"/>
    <col min="5865" max="5865" width="5.44140625" style="112" customWidth="1"/>
    <col min="5866" max="5866" width="17" style="112" customWidth="1"/>
    <col min="5867" max="5867" width="51.33203125" style="112" customWidth="1"/>
    <col min="5868" max="5868" width="13.109375" style="112" customWidth="1"/>
    <col min="5869" max="5869" width="12.109375" style="112" customWidth="1"/>
    <col min="5870" max="5870" width="9" style="112" hidden="1" customWidth="1"/>
    <col min="5871" max="5871" width="11.88671875" style="112" customWidth="1"/>
    <col min="5872" max="5872" width="12.109375" style="112" customWidth="1"/>
    <col min="5873" max="5873" width="8.6640625" style="112" customWidth="1"/>
    <col min="5874" max="5874" width="5.5546875" style="112" customWidth="1"/>
    <col min="5875" max="5875" width="4.109375" style="112" customWidth="1"/>
    <col min="5876" max="6120" width="9" style="112"/>
    <col min="6121" max="6121" width="5.44140625" style="112" customWidth="1"/>
    <col min="6122" max="6122" width="17" style="112" customWidth="1"/>
    <col min="6123" max="6123" width="51.33203125" style="112" customWidth="1"/>
    <col min="6124" max="6124" width="13.109375" style="112" customWidth="1"/>
    <col min="6125" max="6125" width="12.109375" style="112" customWidth="1"/>
    <col min="6126" max="6126" width="9" style="112" hidden="1" customWidth="1"/>
    <col min="6127" max="6127" width="11.88671875" style="112" customWidth="1"/>
    <col min="6128" max="6128" width="12.109375" style="112" customWidth="1"/>
    <col min="6129" max="6129" width="8.6640625" style="112" customWidth="1"/>
    <col min="6130" max="6130" width="5.5546875" style="112" customWidth="1"/>
    <col min="6131" max="6131" width="4.109375" style="112" customWidth="1"/>
    <col min="6132" max="6376" width="9" style="112"/>
    <col min="6377" max="6377" width="5.44140625" style="112" customWidth="1"/>
    <col min="6378" max="6378" width="17" style="112" customWidth="1"/>
    <col min="6379" max="6379" width="51.33203125" style="112" customWidth="1"/>
    <col min="6380" max="6380" width="13.109375" style="112" customWidth="1"/>
    <col min="6381" max="6381" width="12.109375" style="112" customWidth="1"/>
    <col min="6382" max="6382" width="9" style="112" hidden="1" customWidth="1"/>
    <col min="6383" max="6383" width="11.88671875" style="112" customWidth="1"/>
    <col min="6384" max="6384" width="12.109375" style="112" customWidth="1"/>
    <col min="6385" max="6385" width="8.6640625" style="112" customWidth="1"/>
    <col min="6386" max="6386" width="5.5546875" style="112" customWidth="1"/>
    <col min="6387" max="6387" width="4.109375" style="112" customWidth="1"/>
    <col min="6388" max="6632" width="9" style="112"/>
    <col min="6633" max="6633" width="5.44140625" style="112" customWidth="1"/>
    <col min="6634" max="6634" width="17" style="112" customWidth="1"/>
    <col min="6635" max="6635" width="51.33203125" style="112" customWidth="1"/>
    <col min="6636" max="6636" width="13.109375" style="112" customWidth="1"/>
    <col min="6637" max="6637" width="12.109375" style="112" customWidth="1"/>
    <col min="6638" max="6638" width="9" style="112" hidden="1" customWidth="1"/>
    <col min="6639" max="6639" width="11.88671875" style="112" customWidth="1"/>
    <col min="6640" max="6640" width="12.109375" style="112" customWidth="1"/>
    <col min="6641" max="6641" width="8.6640625" style="112" customWidth="1"/>
    <col min="6642" max="6642" width="5.5546875" style="112" customWidth="1"/>
    <col min="6643" max="6643" width="4.109375" style="112" customWidth="1"/>
    <col min="6644" max="6888" width="9" style="112"/>
    <col min="6889" max="6889" width="5.44140625" style="112" customWidth="1"/>
    <col min="6890" max="6890" width="17" style="112" customWidth="1"/>
    <col min="6891" max="6891" width="51.33203125" style="112" customWidth="1"/>
    <col min="6892" max="6892" width="13.109375" style="112" customWidth="1"/>
    <col min="6893" max="6893" width="12.109375" style="112" customWidth="1"/>
    <col min="6894" max="6894" width="9" style="112" hidden="1" customWidth="1"/>
    <col min="6895" max="6895" width="11.88671875" style="112" customWidth="1"/>
    <col min="6896" max="6896" width="12.109375" style="112" customWidth="1"/>
    <col min="6897" max="6897" width="8.6640625" style="112" customWidth="1"/>
    <col min="6898" max="6898" width="5.5546875" style="112" customWidth="1"/>
    <col min="6899" max="6899" width="4.109375" style="112" customWidth="1"/>
    <col min="6900" max="7144" width="9" style="112"/>
    <col min="7145" max="7145" width="5.44140625" style="112" customWidth="1"/>
    <col min="7146" max="7146" width="17" style="112" customWidth="1"/>
    <col min="7147" max="7147" width="51.33203125" style="112" customWidth="1"/>
    <col min="7148" max="7148" width="13.109375" style="112" customWidth="1"/>
    <col min="7149" max="7149" width="12.109375" style="112" customWidth="1"/>
    <col min="7150" max="7150" width="9" style="112" hidden="1" customWidth="1"/>
    <col min="7151" max="7151" width="11.88671875" style="112" customWidth="1"/>
    <col min="7152" max="7152" width="12.109375" style="112" customWidth="1"/>
    <col min="7153" max="7153" width="8.6640625" style="112" customWidth="1"/>
    <col min="7154" max="7154" width="5.5546875" style="112" customWidth="1"/>
    <col min="7155" max="7155" width="4.109375" style="112" customWidth="1"/>
    <col min="7156" max="7400" width="9" style="112"/>
    <col min="7401" max="7401" width="5.44140625" style="112" customWidth="1"/>
    <col min="7402" max="7402" width="17" style="112" customWidth="1"/>
    <col min="7403" max="7403" width="51.33203125" style="112" customWidth="1"/>
    <col min="7404" max="7404" width="13.109375" style="112" customWidth="1"/>
    <col min="7405" max="7405" width="12.109375" style="112" customWidth="1"/>
    <col min="7406" max="7406" width="9" style="112" hidden="1" customWidth="1"/>
    <col min="7407" max="7407" width="11.88671875" style="112" customWidth="1"/>
    <col min="7408" max="7408" width="12.109375" style="112" customWidth="1"/>
    <col min="7409" max="7409" width="8.6640625" style="112" customWidth="1"/>
    <col min="7410" max="7410" width="5.5546875" style="112" customWidth="1"/>
    <col min="7411" max="7411" width="4.109375" style="112" customWidth="1"/>
    <col min="7412" max="7656" width="9" style="112"/>
    <col min="7657" max="7657" width="5.44140625" style="112" customWidth="1"/>
    <col min="7658" max="7658" width="17" style="112" customWidth="1"/>
    <col min="7659" max="7659" width="51.33203125" style="112" customWidth="1"/>
    <col min="7660" max="7660" width="13.109375" style="112" customWidth="1"/>
    <col min="7661" max="7661" width="12.109375" style="112" customWidth="1"/>
    <col min="7662" max="7662" width="9" style="112" hidden="1" customWidth="1"/>
    <col min="7663" max="7663" width="11.88671875" style="112" customWidth="1"/>
    <col min="7664" max="7664" width="12.109375" style="112" customWidth="1"/>
    <col min="7665" max="7665" width="8.6640625" style="112" customWidth="1"/>
    <col min="7666" max="7666" width="5.5546875" style="112" customWidth="1"/>
    <col min="7667" max="7667" width="4.109375" style="112" customWidth="1"/>
    <col min="7668" max="7912" width="9" style="112"/>
    <col min="7913" max="7913" width="5.44140625" style="112" customWidth="1"/>
    <col min="7914" max="7914" width="17" style="112" customWidth="1"/>
    <col min="7915" max="7915" width="51.33203125" style="112" customWidth="1"/>
    <col min="7916" max="7916" width="13.109375" style="112" customWidth="1"/>
    <col min="7917" max="7917" width="12.109375" style="112" customWidth="1"/>
    <col min="7918" max="7918" width="9" style="112" hidden="1" customWidth="1"/>
    <col min="7919" max="7919" width="11.88671875" style="112" customWidth="1"/>
    <col min="7920" max="7920" width="12.109375" style="112" customWidth="1"/>
    <col min="7921" max="7921" width="8.6640625" style="112" customWidth="1"/>
    <col min="7922" max="7922" width="5.5546875" style="112" customWidth="1"/>
    <col min="7923" max="7923" width="4.109375" style="112" customWidth="1"/>
    <col min="7924" max="8168" width="9" style="112"/>
    <col min="8169" max="8169" width="5.44140625" style="112" customWidth="1"/>
    <col min="8170" max="8170" width="17" style="112" customWidth="1"/>
    <col min="8171" max="8171" width="51.33203125" style="112" customWidth="1"/>
    <col min="8172" max="8172" width="13.109375" style="112" customWidth="1"/>
    <col min="8173" max="8173" width="12.109375" style="112" customWidth="1"/>
    <col min="8174" max="8174" width="9" style="112" hidden="1" customWidth="1"/>
    <col min="8175" max="8175" width="11.88671875" style="112" customWidth="1"/>
    <col min="8176" max="8176" width="12.109375" style="112" customWidth="1"/>
    <col min="8177" max="8177" width="8.6640625" style="112" customWidth="1"/>
    <col min="8178" max="8178" width="5.5546875" style="112" customWidth="1"/>
    <col min="8179" max="8179" width="4.109375" style="112" customWidth="1"/>
    <col min="8180" max="8424" width="9" style="112"/>
    <col min="8425" max="8425" width="5.44140625" style="112" customWidth="1"/>
    <col min="8426" max="8426" width="17" style="112" customWidth="1"/>
    <col min="8427" max="8427" width="51.33203125" style="112" customWidth="1"/>
    <col min="8428" max="8428" width="13.109375" style="112" customWidth="1"/>
    <col min="8429" max="8429" width="12.109375" style="112" customWidth="1"/>
    <col min="8430" max="8430" width="9" style="112" hidden="1" customWidth="1"/>
    <col min="8431" max="8431" width="11.88671875" style="112" customWidth="1"/>
    <col min="8432" max="8432" width="12.109375" style="112" customWidth="1"/>
    <col min="8433" max="8433" width="8.6640625" style="112" customWidth="1"/>
    <col min="8434" max="8434" width="5.5546875" style="112" customWidth="1"/>
    <col min="8435" max="8435" width="4.109375" style="112" customWidth="1"/>
    <col min="8436" max="8680" width="9" style="112"/>
    <col min="8681" max="8681" width="5.44140625" style="112" customWidth="1"/>
    <col min="8682" max="8682" width="17" style="112" customWidth="1"/>
    <col min="8683" max="8683" width="51.33203125" style="112" customWidth="1"/>
    <col min="8684" max="8684" width="13.109375" style="112" customWidth="1"/>
    <col min="8685" max="8685" width="12.109375" style="112" customWidth="1"/>
    <col min="8686" max="8686" width="9" style="112" hidden="1" customWidth="1"/>
    <col min="8687" max="8687" width="11.88671875" style="112" customWidth="1"/>
    <col min="8688" max="8688" width="12.109375" style="112" customWidth="1"/>
    <col min="8689" max="8689" width="8.6640625" style="112" customWidth="1"/>
    <col min="8690" max="8690" width="5.5546875" style="112" customWidth="1"/>
    <col min="8691" max="8691" width="4.109375" style="112" customWidth="1"/>
    <col min="8692" max="8936" width="9" style="112"/>
    <col min="8937" max="8937" width="5.44140625" style="112" customWidth="1"/>
    <col min="8938" max="8938" width="17" style="112" customWidth="1"/>
    <col min="8939" max="8939" width="51.33203125" style="112" customWidth="1"/>
    <col min="8940" max="8940" width="13.109375" style="112" customWidth="1"/>
    <col min="8941" max="8941" width="12.109375" style="112" customWidth="1"/>
    <col min="8942" max="8942" width="9" style="112" hidden="1" customWidth="1"/>
    <col min="8943" max="8943" width="11.88671875" style="112" customWidth="1"/>
    <col min="8944" max="8944" width="12.109375" style="112" customWidth="1"/>
    <col min="8945" max="8945" width="8.6640625" style="112" customWidth="1"/>
    <col min="8946" max="8946" width="5.5546875" style="112" customWidth="1"/>
    <col min="8947" max="8947" width="4.109375" style="112" customWidth="1"/>
    <col min="8948" max="9192" width="9" style="112"/>
    <col min="9193" max="9193" width="5.44140625" style="112" customWidth="1"/>
    <col min="9194" max="9194" width="17" style="112" customWidth="1"/>
    <col min="9195" max="9195" width="51.33203125" style="112" customWidth="1"/>
    <col min="9196" max="9196" width="13.109375" style="112" customWidth="1"/>
    <col min="9197" max="9197" width="12.109375" style="112" customWidth="1"/>
    <col min="9198" max="9198" width="9" style="112" hidden="1" customWidth="1"/>
    <col min="9199" max="9199" width="11.88671875" style="112" customWidth="1"/>
    <col min="9200" max="9200" width="12.109375" style="112" customWidth="1"/>
    <col min="9201" max="9201" width="8.6640625" style="112" customWidth="1"/>
    <col min="9202" max="9202" width="5.5546875" style="112" customWidth="1"/>
    <col min="9203" max="9203" width="4.109375" style="112" customWidth="1"/>
    <col min="9204" max="9448" width="9" style="112"/>
    <col min="9449" max="9449" width="5.44140625" style="112" customWidth="1"/>
    <col min="9450" max="9450" width="17" style="112" customWidth="1"/>
    <col min="9451" max="9451" width="51.33203125" style="112" customWidth="1"/>
    <col min="9452" max="9452" width="13.109375" style="112" customWidth="1"/>
    <col min="9453" max="9453" width="12.109375" style="112" customWidth="1"/>
    <col min="9454" max="9454" width="9" style="112" hidden="1" customWidth="1"/>
    <col min="9455" max="9455" width="11.88671875" style="112" customWidth="1"/>
    <col min="9456" max="9456" width="12.109375" style="112" customWidth="1"/>
    <col min="9457" max="9457" width="8.6640625" style="112" customWidth="1"/>
    <col min="9458" max="9458" width="5.5546875" style="112" customWidth="1"/>
    <col min="9459" max="9459" width="4.109375" style="112" customWidth="1"/>
    <col min="9460" max="9704" width="9" style="112"/>
    <col min="9705" max="9705" width="5.44140625" style="112" customWidth="1"/>
    <col min="9706" max="9706" width="17" style="112" customWidth="1"/>
    <col min="9707" max="9707" width="51.33203125" style="112" customWidth="1"/>
    <col min="9708" max="9708" width="13.109375" style="112" customWidth="1"/>
    <col min="9709" max="9709" width="12.109375" style="112" customWidth="1"/>
    <col min="9710" max="9710" width="9" style="112" hidden="1" customWidth="1"/>
    <col min="9711" max="9711" width="11.88671875" style="112" customWidth="1"/>
    <col min="9712" max="9712" width="12.109375" style="112" customWidth="1"/>
    <col min="9713" max="9713" width="8.6640625" style="112" customWidth="1"/>
    <col min="9714" max="9714" width="5.5546875" style="112" customWidth="1"/>
    <col min="9715" max="9715" width="4.109375" style="112" customWidth="1"/>
    <col min="9716" max="9960" width="9" style="112"/>
    <col min="9961" max="9961" width="5.44140625" style="112" customWidth="1"/>
    <col min="9962" max="9962" width="17" style="112" customWidth="1"/>
    <col min="9963" max="9963" width="51.33203125" style="112" customWidth="1"/>
    <col min="9964" max="9964" width="13.109375" style="112" customWidth="1"/>
    <col min="9965" max="9965" width="12.109375" style="112" customWidth="1"/>
    <col min="9966" max="9966" width="9" style="112" hidden="1" customWidth="1"/>
    <col min="9967" max="9967" width="11.88671875" style="112" customWidth="1"/>
    <col min="9968" max="9968" width="12.109375" style="112" customWidth="1"/>
    <col min="9969" max="9969" width="8.6640625" style="112" customWidth="1"/>
    <col min="9970" max="9970" width="5.5546875" style="112" customWidth="1"/>
    <col min="9971" max="9971" width="4.109375" style="112" customWidth="1"/>
    <col min="9972" max="10216" width="9" style="112"/>
    <col min="10217" max="10217" width="5.44140625" style="112" customWidth="1"/>
    <col min="10218" max="10218" width="17" style="112" customWidth="1"/>
    <col min="10219" max="10219" width="51.33203125" style="112" customWidth="1"/>
    <col min="10220" max="10220" width="13.109375" style="112" customWidth="1"/>
    <col min="10221" max="10221" width="12.109375" style="112" customWidth="1"/>
    <col min="10222" max="10222" width="9" style="112" hidden="1" customWidth="1"/>
    <col min="10223" max="10223" width="11.88671875" style="112" customWidth="1"/>
    <col min="10224" max="10224" width="12.109375" style="112" customWidth="1"/>
    <col min="10225" max="10225" width="8.6640625" style="112" customWidth="1"/>
    <col min="10226" max="10226" width="5.5546875" style="112" customWidth="1"/>
    <col min="10227" max="10227" width="4.109375" style="112" customWidth="1"/>
    <col min="10228" max="10472" width="9" style="112"/>
    <col min="10473" max="10473" width="5.44140625" style="112" customWidth="1"/>
    <col min="10474" max="10474" width="17" style="112" customWidth="1"/>
    <col min="10475" max="10475" width="51.33203125" style="112" customWidth="1"/>
    <col min="10476" max="10476" width="13.109375" style="112" customWidth="1"/>
    <col min="10477" max="10477" width="12.109375" style="112" customWidth="1"/>
    <col min="10478" max="10478" width="9" style="112" hidden="1" customWidth="1"/>
    <col min="10479" max="10479" width="11.88671875" style="112" customWidth="1"/>
    <col min="10480" max="10480" width="12.109375" style="112" customWidth="1"/>
    <col min="10481" max="10481" width="8.6640625" style="112" customWidth="1"/>
    <col min="10482" max="10482" width="5.5546875" style="112" customWidth="1"/>
    <col min="10483" max="10483" width="4.109375" style="112" customWidth="1"/>
    <col min="10484" max="10728" width="9" style="112"/>
    <col min="10729" max="10729" width="5.44140625" style="112" customWidth="1"/>
    <col min="10730" max="10730" width="17" style="112" customWidth="1"/>
    <col min="10731" max="10731" width="51.33203125" style="112" customWidth="1"/>
    <col min="10732" max="10732" width="13.109375" style="112" customWidth="1"/>
    <col min="10733" max="10733" width="12.109375" style="112" customWidth="1"/>
    <col min="10734" max="10734" width="9" style="112" hidden="1" customWidth="1"/>
    <col min="10735" max="10735" width="11.88671875" style="112" customWidth="1"/>
    <col min="10736" max="10736" width="12.109375" style="112" customWidth="1"/>
    <col min="10737" max="10737" width="8.6640625" style="112" customWidth="1"/>
    <col min="10738" max="10738" width="5.5546875" style="112" customWidth="1"/>
    <col min="10739" max="10739" width="4.109375" style="112" customWidth="1"/>
    <col min="10740" max="10984" width="9" style="112"/>
    <col min="10985" max="10985" width="5.44140625" style="112" customWidth="1"/>
    <col min="10986" max="10986" width="17" style="112" customWidth="1"/>
    <col min="10987" max="10987" width="51.33203125" style="112" customWidth="1"/>
    <col min="10988" max="10988" width="13.109375" style="112" customWidth="1"/>
    <col min="10989" max="10989" width="12.109375" style="112" customWidth="1"/>
    <col min="10990" max="10990" width="9" style="112" hidden="1" customWidth="1"/>
    <col min="10991" max="10991" width="11.88671875" style="112" customWidth="1"/>
    <col min="10992" max="10992" width="12.109375" style="112" customWidth="1"/>
    <col min="10993" max="10993" width="8.6640625" style="112" customWidth="1"/>
    <col min="10994" max="10994" width="5.5546875" style="112" customWidth="1"/>
    <col min="10995" max="10995" width="4.109375" style="112" customWidth="1"/>
    <col min="10996" max="11240" width="9" style="112"/>
    <col min="11241" max="11241" width="5.44140625" style="112" customWidth="1"/>
    <col min="11242" max="11242" width="17" style="112" customWidth="1"/>
    <col min="11243" max="11243" width="51.33203125" style="112" customWidth="1"/>
    <col min="11244" max="11244" width="13.109375" style="112" customWidth="1"/>
    <col min="11245" max="11245" width="12.109375" style="112" customWidth="1"/>
    <col min="11246" max="11246" width="9" style="112" hidden="1" customWidth="1"/>
    <col min="11247" max="11247" width="11.88671875" style="112" customWidth="1"/>
    <col min="11248" max="11248" width="12.109375" style="112" customWidth="1"/>
    <col min="11249" max="11249" width="8.6640625" style="112" customWidth="1"/>
    <col min="11250" max="11250" width="5.5546875" style="112" customWidth="1"/>
    <col min="11251" max="11251" width="4.109375" style="112" customWidth="1"/>
    <col min="11252" max="11496" width="9" style="112"/>
    <col min="11497" max="11497" width="5.44140625" style="112" customWidth="1"/>
    <col min="11498" max="11498" width="17" style="112" customWidth="1"/>
    <col min="11499" max="11499" width="51.33203125" style="112" customWidth="1"/>
    <col min="11500" max="11500" width="13.109375" style="112" customWidth="1"/>
    <col min="11501" max="11501" width="12.109375" style="112" customWidth="1"/>
    <col min="11502" max="11502" width="9" style="112" hidden="1" customWidth="1"/>
    <col min="11503" max="11503" width="11.88671875" style="112" customWidth="1"/>
    <col min="11504" max="11504" width="12.109375" style="112" customWidth="1"/>
    <col min="11505" max="11505" width="8.6640625" style="112" customWidth="1"/>
    <col min="11506" max="11506" width="5.5546875" style="112" customWidth="1"/>
    <col min="11507" max="11507" width="4.109375" style="112" customWidth="1"/>
    <col min="11508" max="11752" width="9" style="112"/>
    <col min="11753" max="11753" width="5.44140625" style="112" customWidth="1"/>
    <col min="11754" max="11754" width="17" style="112" customWidth="1"/>
    <col min="11755" max="11755" width="51.33203125" style="112" customWidth="1"/>
    <col min="11756" max="11756" width="13.109375" style="112" customWidth="1"/>
    <col min="11757" max="11757" width="12.109375" style="112" customWidth="1"/>
    <col min="11758" max="11758" width="9" style="112" hidden="1" customWidth="1"/>
    <col min="11759" max="11759" width="11.88671875" style="112" customWidth="1"/>
    <col min="11760" max="11760" width="12.109375" style="112" customWidth="1"/>
    <col min="11761" max="11761" width="8.6640625" style="112" customWidth="1"/>
    <col min="11762" max="11762" width="5.5546875" style="112" customWidth="1"/>
    <col min="11763" max="11763" width="4.109375" style="112" customWidth="1"/>
    <col min="11764" max="12008" width="9" style="112"/>
    <col min="12009" max="12009" width="5.44140625" style="112" customWidth="1"/>
    <col min="12010" max="12010" width="17" style="112" customWidth="1"/>
    <col min="12011" max="12011" width="51.33203125" style="112" customWidth="1"/>
    <col min="12012" max="12012" width="13.109375" style="112" customWidth="1"/>
    <col min="12013" max="12013" width="12.109375" style="112" customWidth="1"/>
    <col min="12014" max="12014" width="9" style="112" hidden="1" customWidth="1"/>
    <col min="12015" max="12015" width="11.88671875" style="112" customWidth="1"/>
    <col min="12016" max="12016" width="12.109375" style="112" customWidth="1"/>
    <col min="12017" max="12017" width="8.6640625" style="112" customWidth="1"/>
    <col min="12018" max="12018" width="5.5546875" style="112" customWidth="1"/>
    <col min="12019" max="12019" width="4.109375" style="112" customWidth="1"/>
    <col min="12020" max="12264" width="9" style="112"/>
    <col min="12265" max="12265" width="5.44140625" style="112" customWidth="1"/>
    <col min="12266" max="12266" width="17" style="112" customWidth="1"/>
    <col min="12267" max="12267" width="51.33203125" style="112" customWidth="1"/>
    <col min="12268" max="12268" width="13.109375" style="112" customWidth="1"/>
    <col min="12269" max="12269" width="12.109375" style="112" customWidth="1"/>
    <col min="12270" max="12270" width="9" style="112" hidden="1" customWidth="1"/>
    <col min="12271" max="12271" width="11.88671875" style="112" customWidth="1"/>
    <col min="12272" max="12272" width="12.109375" style="112" customWidth="1"/>
    <col min="12273" max="12273" width="8.6640625" style="112" customWidth="1"/>
    <col min="12274" max="12274" width="5.5546875" style="112" customWidth="1"/>
    <col min="12275" max="12275" width="4.109375" style="112" customWidth="1"/>
    <col min="12276" max="12520" width="9" style="112"/>
    <col min="12521" max="12521" width="5.44140625" style="112" customWidth="1"/>
    <col min="12522" max="12522" width="17" style="112" customWidth="1"/>
    <col min="12523" max="12523" width="51.33203125" style="112" customWidth="1"/>
    <col min="12524" max="12524" width="13.109375" style="112" customWidth="1"/>
    <col min="12525" max="12525" width="12.109375" style="112" customWidth="1"/>
    <col min="12526" max="12526" width="9" style="112" hidden="1" customWidth="1"/>
    <col min="12527" max="12527" width="11.88671875" style="112" customWidth="1"/>
    <col min="12528" max="12528" width="12.109375" style="112" customWidth="1"/>
    <col min="12529" max="12529" width="8.6640625" style="112" customWidth="1"/>
    <col min="12530" max="12530" width="5.5546875" style="112" customWidth="1"/>
    <col min="12531" max="12531" width="4.109375" style="112" customWidth="1"/>
    <col min="12532" max="12776" width="9" style="112"/>
    <col min="12777" max="12777" width="5.44140625" style="112" customWidth="1"/>
    <col min="12778" max="12778" width="17" style="112" customWidth="1"/>
    <col min="12779" max="12779" width="51.33203125" style="112" customWidth="1"/>
    <col min="12780" max="12780" width="13.109375" style="112" customWidth="1"/>
    <col min="12781" max="12781" width="12.109375" style="112" customWidth="1"/>
    <col min="12782" max="12782" width="9" style="112" hidden="1" customWidth="1"/>
    <col min="12783" max="12783" width="11.88671875" style="112" customWidth="1"/>
    <col min="12784" max="12784" width="12.109375" style="112" customWidth="1"/>
    <col min="12785" max="12785" width="8.6640625" style="112" customWidth="1"/>
    <col min="12786" max="12786" width="5.5546875" style="112" customWidth="1"/>
    <col min="12787" max="12787" width="4.109375" style="112" customWidth="1"/>
    <col min="12788" max="13032" width="9" style="112"/>
    <col min="13033" max="13033" width="5.44140625" style="112" customWidth="1"/>
    <col min="13034" max="13034" width="17" style="112" customWidth="1"/>
    <col min="13035" max="13035" width="51.33203125" style="112" customWidth="1"/>
    <col min="13036" max="13036" width="13.109375" style="112" customWidth="1"/>
    <col min="13037" max="13037" width="12.109375" style="112" customWidth="1"/>
    <col min="13038" max="13038" width="9" style="112" hidden="1" customWidth="1"/>
    <col min="13039" max="13039" width="11.88671875" style="112" customWidth="1"/>
    <col min="13040" max="13040" width="12.109375" style="112" customWidth="1"/>
    <col min="13041" max="13041" width="8.6640625" style="112" customWidth="1"/>
    <col min="13042" max="13042" width="5.5546875" style="112" customWidth="1"/>
    <col min="13043" max="13043" width="4.109375" style="112" customWidth="1"/>
    <col min="13044" max="13288" width="9" style="112"/>
    <col min="13289" max="13289" width="5.44140625" style="112" customWidth="1"/>
    <col min="13290" max="13290" width="17" style="112" customWidth="1"/>
    <col min="13291" max="13291" width="51.33203125" style="112" customWidth="1"/>
    <col min="13292" max="13292" width="13.109375" style="112" customWidth="1"/>
    <col min="13293" max="13293" width="12.109375" style="112" customWidth="1"/>
    <col min="13294" max="13294" width="9" style="112" hidden="1" customWidth="1"/>
    <col min="13295" max="13295" width="11.88671875" style="112" customWidth="1"/>
    <col min="13296" max="13296" width="12.109375" style="112" customWidth="1"/>
    <col min="13297" max="13297" width="8.6640625" style="112" customWidth="1"/>
    <col min="13298" max="13298" width="5.5546875" style="112" customWidth="1"/>
    <col min="13299" max="13299" width="4.109375" style="112" customWidth="1"/>
    <col min="13300" max="13544" width="9" style="112"/>
    <col min="13545" max="13545" width="5.44140625" style="112" customWidth="1"/>
    <col min="13546" max="13546" width="17" style="112" customWidth="1"/>
    <col min="13547" max="13547" width="51.33203125" style="112" customWidth="1"/>
    <col min="13548" max="13548" width="13.109375" style="112" customWidth="1"/>
    <col min="13549" max="13549" width="12.109375" style="112" customWidth="1"/>
    <col min="13550" max="13550" width="9" style="112" hidden="1" customWidth="1"/>
    <col min="13551" max="13551" width="11.88671875" style="112" customWidth="1"/>
    <col min="13552" max="13552" width="12.109375" style="112" customWidth="1"/>
    <col min="13553" max="13553" width="8.6640625" style="112" customWidth="1"/>
    <col min="13554" max="13554" width="5.5546875" style="112" customWidth="1"/>
    <col min="13555" max="13555" width="4.109375" style="112" customWidth="1"/>
    <col min="13556" max="13800" width="9" style="112"/>
    <col min="13801" max="13801" width="5.44140625" style="112" customWidth="1"/>
    <col min="13802" max="13802" width="17" style="112" customWidth="1"/>
    <col min="13803" max="13803" width="51.33203125" style="112" customWidth="1"/>
    <col min="13804" max="13804" width="13.109375" style="112" customWidth="1"/>
    <col min="13805" max="13805" width="12.109375" style="112" customWidth="1"/>
    <col min="13806" max="13806" width="9" style="112" hidden="1" customWidth="1"/>
    <col min="13807" max="13807" width="11.88671875" style="112" customWidth="1"/>
    <col min="13808" max="13808" width="12.109375" style="112" customWidth="1"/>
    <col min="13809" max="13809" width="8.6640625" style="112" customWidth="1"/>
    <col min="13810" max="13810" width="5.5546875" style="112" customWidth="1"/>
    <col min="13811" max="13811" width="4.109375" style="112" customWidth="1"/>
    <col min="13812" max="14056" width="9" style="112"/>
    <col min="14057" max="14057" width="5.44140625" style="112" customWidth="1"/>
    <col min="14058" max="14058" width="17" style="112" customWidth="1"/>
    <col min="14059" max="14059" width="51.33203125" style="112" customWidth="1"/>
    <col min="14060" max="14060" width="13.109375" style="112" customWidth="1"/>
    <col min="14061" max="14061" width="12.109375" style="112" customWidth="1"/>
    <col min="14062" max="14062" width="9" style="112" hidden="1" customWidth="1"/>
    <col min="14063" max="14063" width="11.88671875" style="112" customWidth="1"/>
    <col min="14064" max="14064" width="12.109375" style="112" customWidth="1"/>
    <col min="14065" max="14065" width="8.6640625" style="112" customWidth="1"/>
    <col min="14066" max="14066" width="5.5546875" style="112" customWidth="1"/>
    <col min="14067" max="14067" width="4.109375" style="112" customWidth="1"/>
    <col min="14068" max="14312" width="9" style="112"/>
    <col min="14313" max="14313" width="5.44140625" style="112" customWidth="1"/>
    <col min="14314" max="14314" width="17" style="112" customWidth="1"/>
    <col min="14315" max="14315" width="51.33203125" style="112" customWidth="1"/>
    <col min="14316" max="14316" width="13.109375" style="112" customWidth="1"/>
    <col min="14317" max="14317" width="12.109375" style="112" customWidth="1"/>
    <col min="14318" max="14318" width="9" style="112" hidden="1" customWidth="1"/>
    <col min="14319" max="14319" width="11.88671875" style="112" customWidth="1"/>
    <col min="14320" max="14320" width="12.109375" style="112" customWidth="1"/>
    <col min="14321" max="14321" width="8.6640625" style="112" customWidth="1"/>
    <col min="14322" max="14322" width="5.5546875" style="112" customWidth="1"/>
    <col min="14323" max="14323" width="4.109375" style="112" customWidth="1"/>
    <col min="14324" max="14568" width="9" style="112"/>
    <col min="14569" max="14569" width="5.44140625" style="112" customWidth="1"/>
    <col min="14570" max="14570" width="17" style="112" customWidth="1"/>
    <col min="14571" max="14571" width="51.33203125" style="112" customWidth="1"/>
    <col min="14572" max="14572" width="13.109375" style="112" customWidth="1"/>
    <col min="14573" max="14573" width="12.109375" style="112" customWidth="1"/>
    <col min="14574" max="14574" width="9" style="112" hidden="1" customWidth="1"/>
    <col min="14575" max="14575" width="11.88671875" style="112" customWidth="1"/>
    <col min="14576" max="14576" width="12.109375" style="112" customWidth="1"/>
    <col min="14577" max="14577" width="8.6640625" style="112" customWidth="1"/>
    <col min="14578" max="14578" width="5.5546875" style="112" customWidth="1"/>
    <col min="14579" max="14579" width="4.109375" style="112" customWidth="1"/>
    <col min="14580" max="14824" width="9" style="112"/>
    <col min="14825" max="14825" width="5.44140625" style="112" customWidth="1"/>
    <col min="14826" max="14826" width="17" style="112" customWidth="1"/>
    <col min="14827" max="14827" width="51.33203125" style="112" customWidth="1"/>
    <col min="14828" max="14828" width="13.109375" style="112" customWidth="1"/>
    <col min="14829" max="14829" width="12.109375" style="112" customWidth="1"/>
    <col min="14830" max="14830" width="9" style="112" hidden="1" customWidth="1"/>
    <col min="14831" max="14831" width="11.88671875" style="112" customWidth="1"/>
    <col min="14832" max="14832" width="12.109375" style="112" customWidth="1"/>
    <col min="14833" max="14833" width="8.6640625" style="112" customWidth="1"/>
    <col min="14834" max="14834" width="5.5546875" style="112" customWidth="1"/>
    <col min="14835" max="14835" width="4.109375" style="112" customWidth="1"/>
    <col min="14836" max="15080" width="9" style="112"/>
    <col min="15081" max="15081" width="5.44140625" style="112" customWidth="1"/>
    <col min="15082" max="15082" width="17" style="112" customWidth="1"/>
    <col min="15083" max="15083" width="51.33203125" style="112" customWidth="1"/>
    <col min="15084" max="15084" width="13.109375" style="112" customWidth="1"/>
    <col min="15085" max="15085" width="12.109375" style="112" customWidth="1"/>
    <col min="15086" max="15086" width="9" style="112" hidden="1" customWidth="1"/>
    <col min="15087" max="15087" width="11.88671875" style="112" customWidth="1"/>
    <col min="15088" max="15088" width="12.109375" style="112" customWidth="1"/>
    <col min="15089" max="15089" width="8.6640625" style="112" customWidth="1"/>
    <col min="15090" max="15090" width="5.5546875" style="112" customWidth="1"/>
    <col min="15091" max="15091" width="4.109375" style="112" customWidth="1"/>
    <col min="15092" max="15336" width="9" style="112"/>
    <col min="15337" max="15337" width="5.44140625" style="112" customWidth="1"/>
    <col min="15338" max="15338" width="17" style="112" customWidth="1"/>
    <col min="15339" max="15339" width="51.33203125" style="112" customWidth="1"/>
    <col min="15340" max="15340" width="13.109375" style="112" customWidth="1"/>
    <col min="15341" max="15341" width="12.109375" style="112" customWidth="1"/>
    <col min="15342" max="15342" width="9" style="112" hidden="1" customWidth="1"/>
    <col min="15343" max="15343" width="11.88671875" style="112" customWidth="1"/>
    <col min="15344" max="15344" width="12.109375" style="112" customWidth="1"/>
    <col min="15345" max="15345" width="8.6640625" style="112" customWidth="1"/>
    <col min="15346" max="15346" width="5.5546875" style="112" customWidth="1"/>
    <col min="15347" max="15347" width="4.109375" style="112" customWidth="1"/>
    <col min="15348" max="15592" width="9" style="112"/>
    <col min="15593" max="15593" width="5.44140625" style="112" customWidth="1"/>
    <col min="15594" max="15594" width="17" style="112" customWidth="1"/>
    <col min="15595" max="15595" width="51.33203125" style="112" customWidth="1"/>
    <col min="15596" max="15596" width="13.109375" style="112" customWidth="1"/>
    <col min="15597" max="15597" width="12.109375" style="112" customWidth="1"/>
    <col min="15598" max="15598" width="9" style="112" hidden="1" customWidth="1"/>
    <col min="15599" max="15599" width="11.88671875" style="112" customWidth="1"/>
    <col min="15600" max="15600" width="12.109375" style="112" customWidth="1"/>
    <col min="15601" max="15601" width="8.6640625" style="112" customWidth="1"/>
    <col min="15602" max="15602" width="5.5546875" style="112" customWidth="1"/>
    <col min="15603" max="15603" width="4.109375" style="112" customWidth="1"/>
    <col min="15604" max="15848" width="9" style="112"/>
    <col min="15849" max="15849" width="5.44140625" style="112" customWidth="1"/>
    <col min="15850" max="15850" width="17" style="112" customWidth="1"/>
    <col min="15851" max="15851" width="51.33203125" style="112" customWidth="1"/>
    <col min="15852" max="15852" width="13.109375" style="112" customWidth="1"/>
    <col min="15853" max="15853" width="12.109375" style="112" customWidth="1"/>
    <col min="15854" max="15854" width="9" style="112" hidden="1" customWidth="1"/>
    <col min="15855" max="15855" width="11.88671875" style="112" customWidth="1"/>
    <col min="15856" max="15856" width="12.109375" style="112" customWidth="1"/>
    <col min="15857" max="15857" width="8.6640625" style="112" customWidth="1"/>
    <col min="15858" max="15858" width="5.5546875" style="112" customWidth="1"/>
    <col min="15859" max="15859" width="4.109375" style="112" customWidth="1"/>
    <col min="15860" max="16104" width="9" style="112"/>
    <col min="16105" max="16105" width="5.44140625" style="112" customWidth="1"/>
    <col min="16106" max="16106" width="17" style="112" customWidth="1"/>
    <col min="16107" max="16107" width="51.33203125" style="112" customWidth="1"/>
    <col min="16108" max="16108" width="13.109375" style="112" customWidth="1"/>
    <col min="16109" max="16109" width="12.109375" style="112" customWidth="1"/>
    <col min="16110" max="16110" width="9" style="112" hidden="1" customWidth="1"/>
    <col min="16111" max="16111" width="11.88671875" style="112" customWidth="1"/>
    <col min="16112" max="16112" width="12.109375" style="112" customWidth="1"/>
    <col min="16113" max="16113" width="8.6640625" style="112" customWidth="1"/>
    <col min="16114" max="16114" width="5.5546875" style="112" customWidth="1"/>
    <col min="16115" max="16115" width="4.109375" style="112" customWidth="1"/>
    <col min="16116" max="16360" width="9" style="112"/>
    <col min="16361" max="16384" width="9.109375" style="112" customWidth="1"/>
  </cols>
  <sheetData>
    <row r="1" spans="1:11" s="149" customFormat="1" ht="15.75" customHeight="1">
      <c r="B1" s="150"/>
      <c r="C1" s="151"/>
      <c r="D1" s="151"/>
      <c r="E1" s="151"/>
      <c r="F1" s="538"/>
      <c r="G1" s="538"/>
      <c r="H1" s="538"/>
      <c r="I1" s="538"/>
      <c r="J1" s="538"/>
    </row>
    <row r="2" spans="1:11" s="152" customFormat="1" ht="15.6">
      <c r="A2" s="539" t="s">
        <v>147</v>
      </c>
      <c r="B2" s="539"/>
      <c r="C2" s="539"/>
      <c r="D2" s="539"/>
      <c r="E2" s="539"/>
      <c r="F2" s="539"/>
      <c r="G2" s="539"/>
      <c r="H2" s="539"/>
      <c r="I2" s="539"/>
      <c r="J2" s="539"/>
    </row>
    <row r="3" spans="1:11" s="152" customFormat="1" ht="15.75" customHeight="1">
      <c r="A3" s="539" t="s">
        <v>52</v>
      </c>
      <c r="B3" s="539"/>
      <c r="C3" s="539"/>
      <c r="D3" s="539"/>
      <c r="E3" s="539"/>
      <c r="F3" s="539"/>
      <c r="G3" s="539"/>
      <c r="H3" s="539"/>
      <c r="I3" s="539"/>
      <c r="J3" s="539"/>
    </row>
    <row r="4" spans="1:11" s="152" customFormat="1" ht="81.75" customHeight="1">
      <c r="A4" s="540" t="str">
        <f>'12-01'!A4:I4</f>
        <v>Реконструкция ВЛ-0,4кВ Ф-3 ТП-2131 Постниково (переустройство линии с изменением трассы прокладки) для освобождения земельного участка заявителя, расположенного по адресу г. Москва, п. Марушкинское, д. Постниково, ул. Огородная, з/у 37/1/</v>
      </c>
      <c r="B4" s="540"/>
      <c r="C4" s="540"/>
      <c r="D4" s="540"/>
      <c r="E4" s="540"/>
      <c r="F4" s="540"/>
      <c r="G4" s="540"/>
      <c r="H4" s="540"/>
      <c r="I4" s="540"/>
      <c r="J4" s="540"/>
    </row>
    <row r="5" spans="1:11" s="149" customFormat="1" ht="15.75" customHeight="1" thickBot="1">
      <c r="A5" s="150"/>
      <c r="B5" s="153"/>
      <c r="C5" s="153"/>
      <c r="D5" s="153"/>
      <c r="E5" s="153"/>
      <c r="F5" s="153"/>
      <c r="G5" s="153"/>
      <c r="H5" s="153"/>
      <c r="I5" s="153"/>
      <c r="J5" s="153"/>
    </row>
    <row r="6" spans="1:11" s="113" customFormat="1" ht="26.25" customHeight="1">
      <c r="A6" s="541" t="s">
        <v>1</v>
      </c>
      <c r="B6" s="543" t="s">
        <v>53</v>
      </c>
      <c r="C6" s="543" t="s">
        <v>54</v>
      </c>
      <c r="D6" s="543" t="s">
        <v>55</v>
      </c>
      <c r="E6" s="543" t="s">
        <v>56</v>
      </c>
      <c r="F6" s="543" t="s">
        <v>57</v>
      </c>
      <c r="G6" s="543"/>
      <c r="H6" s="543" t="s">
        <v>58</v>
      </c>
      <c r="I6" s="543"/>
      <c r="J6" s="545"/>
      <c r="K6" s="114"/>
    </row>
    <row r="7" spans="1:11" s="113" customFormat="1" ht="67.5" customHeight="1">
      <c r="A7" s="542"/>
      <c r="B7" s="544"/>
      <c r="C7" s="544"/>
      <c r="D7" s="544"/>
      <c r="E7" s="544"/>
      <c r="F7" s="179" t="s">
        <v>59</v>
      </c>
      <c r="G7" s="179" t="s">
        <v>60</v>
      </c>
      <c r="H7" s="544" t="s">
        <v>61</v>
      </c>
      <c r="I7" s="544"/>
      <c r="J7" s="546"/>
      <c r="K7" s="114"/>
    </row>
    <row r="8" spans="1:11" s="115" customFormat="1" ht="26.25" customHeight="1">
      <c r="A8" s="173"/>
      <c r="B8" s="164"/>
      <c r="C8" s="205" t="s">
        <v>183</v>
      </c>
      <c r="D8" s="176"/>
      <c r="E8" s="176"/>
      <c r="F8" s="165"/>
      <c r="G8" s="176"/>
      <c r="H8" s="593"/>
      <c r="I8" s="593"/>
      <c r="J8" s="594"/>
    </row>
    <row r="9" spans="1:11" s="115" customFormat="1" ht="54" customHeight="1">
      <c r="A9" s="173">
        <v>1</v>
      </c>
      <c r="B9" s="164" t="s">
        <v>191</v>
      </c>
      <c r="C9" s="166" t="s">
        <v>190</v>
      </c>
      <c r="D9" s="213" t="s">
        <v>130</v>
      </c>
      <c r="E9" s="213">
        <v>1</v>
      </c>
      <c r="F9" s="165">
        <v>77</v>
      </c>
      <c r="G9" s="213">
        <v>0</v>
      </c>
      <c r="H9" s="588">
        <f>ROUND(F9+E9*G9,3)</f>
        <v>77</v>
      </c>
      <c r="I9" s="588"/>
      <c r="J9" s="589"/>
    </row>
    <row r="10" spans="1:11" s="299" customFormat="1" ht="58.5" customHeight="1">
      <c r="A10" s="173">
        <v>2</v>
      </c>
      <c r="B10" s="295" t="s">
        <v>192</v>
      </c>
      <c r="C10" s="296" t="s">
        <v>184</v>
      </c>
      <c r="D10" s="297" t="s">
        <v>185</v>
      </c>
      <c r="E10" s="294">
        <v>0.8</v>
      </c>
      <c r="F10" s="298"/>
      <c r="G10" s="297"/>
      <c r="H10" s="591">
        <f>H9*E10</f>
        <v>61.6</v>
      </c>
      <c r="I10" s="592"/>
      <c r="J10" s="592"/>
      <c r="K10" s="300"/>
    </row>
    <row r="11" spans="1:11" s="299" customFormat="1" ht="58.5" customHeight="1">
      <c r="A11" s="173">
        <v>3</v>
      </c>
      <c r="B11" s="295" t="s">
        <v>192</v>
      </c>
      <c r="C11" s="296" t="s">
        <v>188</v>
      </c>
      <c r="D11" s="297" t="s">
        <v>189</v>
      </c>
      <c r="E11" s="294">
        <v>0.5</v>
      </c>
      <c r="F11" s="298"/>
      <c r="G11" s="297"/>
      <c r="H11" s="591">
        <f>H10*E11</f>
        <v>30.8</v>
      </c>
      <c r="I11" s="592"/>
      <c r="J11" s="592"/>
      <c r="K11" s="300"/>
    </row>
    <row r="12" spans="1:11" s="299" customFormat="1" ht="39.6">
      <c r="A12" s="173">
        <v>4</v>
      </c>
      <c r="B12" s="295" t="s">
        <v>193</v>
      </c>
      <c r="C12" s="296" t="s">
        <v>186</v>
      </c>
      <c r="D12" s="297" t="s">
        <v>187</v>
      </c>
      <c r="E12" s="294">
        <v>1.1200000000000001</v>
      </c>
      <c r="F12" s="298"/>
      <c r="G12" s="297"/>
      <c r="H12" s="591">
        <f>E12*H11</f>
        <v>34.496000000000002</v>
      </c>
      <c r="I12" s="592"/>
      <c r="J12" s="592"/>
      <c r="K12" s="300"/>
    </row>
    <row r="13" spans="1:11" s="299" customFormat="1" ht="39.6">
      <c r="A13" s="173">
        <v>4</v>
      </c>
      <c r="B13" s="295" t="s">
        <v>249</v>
      </c>
      <c r="C13" s="296" t="s">
        <v>250</v>
      </c>
      <c r="D13" s="297" t="s">
        <v>251</v>
      </c>
      <c r="E13" s="294">
        <v>1.2</v>
      </c>
      <c r="F13" s="298"/>
      <c r="G13" s="297"/>
      <c r="H13" s="591">
        <f>E13*H12</f>
        <v>41.395200000000003</v>
      </c>
      <c r="I13" s="592"/>
      <c r="J13" s="592"/>
      <c r="K13" s="300"/>
    </row>
    <row r="14" spans="1:11" s="115" customFormat="1" ht="20.399999999999999" hidden="1">
      <c r="A14" s="173" t="s">
        <v>127</v>
      </c>
      <c r="B14" s="164" t="s">
        <v>175</v>
      </c>
      <c r="C14" s="166" t="s">
        <v>177</v>
      </c>
      <c r="D14" s="176" t="s">
        <v>176</v>
      </c>
      <c r="E14" s="176">
        <v>1</v>
      </c>
      <c r="F14" s="285">
        <v>13</v>
      </c>
      <c r="G14" s="285">
        <v>0</v>
      </c>
      <c r="H14" s="597">
        <f>F14+G14*E14</f>
        <v>13</v>
      </c>
      <c r="I14" s="597"/>
      <c r="J14" s="598"/>
    </row>
    <row r="15" spans="1:11" s="115" customFormat="1" ht="26.25" hidden="1" customHeight="1">
      <c r="A15" s="173"/>
      <c r="B15" s="164"/>
      <c r="C15" s="205" t="s">
        <v>238</v>
      </c>
      <c r="D15" s="288"/>
      <c r="E15" s="288"/>
      <c r="F15" s="165"/>
      <c r="G15" s="288"/>
      <c r="H15" s="593"/>
      <c r="I15" s="593"/>
      <c r="J15" s="594"/>
    </row>
    <row r="16" spans="1:11" s="115" customFormat="1" ht="54" hidden="1" customHeight="1">
      <c r="A16" s="173">
        <v>5</v>
      </c>
      <c r="B16" s="164" t="s">
        <v>191</v>
      </c>
      <c r="C16" s="166" t="s">
        <v>228</v>
      </c>
      <c r="D16" s="288" t="s">
        <v>130</v>
      </c>
      <c r="E16" s="288">
        <v>1</v>
      </c>
      <c r="F16" s="165">
        <v>21.8</v>
      </c>
      <c r="G16" s="288">
        <v>0</v>
      </c>
      <c r="H16" s="588">
        <f>ROUND(F16+E16*G16,3)</f>
        <v>21.8</v>
      </c>
      <c r="I16" s="588"/>
      <c r="J16" s="589"/>
    </row>
    <row r="17" spans="1:12" s="115" customFormat="1" ht="22.5" customHeight="1">
      <c r="A17" s="173"/>
      <c r="B17" s="169"/>
      <c r="C17" s="170" t="s">
        <v>158</v>
      </c>
      <c r="D17" s="590"/>
      <c r="E17" s="590"/>
      <c r="F17" s="176"/>
      <c r="G17" s="176"/>
      <c r="H17" s="591">
        <f>H13</f>
        <v>41.395200000000003</v>
      </c>
      <c r="I17" s="592"/>
      <c r="J17" s="592"/>
      <c r="K17" s="286">
        <f>H17</f>
        <v>41.395200000000003</v>
      </c>
      <c r="L17" s="116"/>
    </row>
    <row r="18" spans="1:12" s="115" customFormat="1" ht="18.75" hidden="1" customHeight="1">
      <c r="A18" s="175"/>
      <c r="B18" s="171"/>
      <c r="C18" s="172" t="s">
        <v>128</v>
      </c>
      <c r="D18" s="178" t="s">
        <v>63</v>
      </c>
      <c r="E18" s="211" t="e">
        <f>#REF!</f>
        <v>#REF!</v>
      </c>
      <c r="F18" s="178"/>
      <c r="G18" s="178"/>
      <c r="H18" s="599" t="e">
        <f>H17*E18</f>
        <v>#REF!</v>
      </c>
      <c r="I18" s="599"/>
      <c r="J18" s="600"/>
    </row>
    <row r="19" spans="1:12" s="115" customFormat="1" ht="22.5" customHeight="1">
      <c r="A19" s="175" t="str">
        <f>IF(ISBLANK($B19),"",COUNT($A$1:$A17)+1)</f>
        <v/>
      </c>
      <c r="B19" s="171"/>
      <c r="C19" s="215" t="s">
        <v>62</v>
      </c>
      <c r="D19" s="596"/>
      <c r="E19" s="596"/>
      <c r="F19" s="177"/>
      <c r="G19" s="177"/>
      <c r="H19" s="597"/>
      <c r="I19" s="597"/>
      <c r="J19" s="598"/>
    </row>
    <row r="20" spans="1:12" s="115" customFormat="1" ht="69.75" customHeight="1">
      <c r="A20" s="175"/>
      <c r="B20" s="249" t="s">
        <v>246</v>
      </c>
      <c r="C20" s="206" t="s">
        <v>245</v>
      </c>
      <c r="D20" s="227" t="s">
        <v>63</v>
      </c>
      <c r="E20" s="227">
        <v>5.01</v>
      </c>
      <c r="F20" s="178"/>
      <c r="G20" s="178"/>
      <c r="H20" s="591">
        <f>E20*H17</f>
        <v>207.38995199999999</v>
      </c>
      <c r="I20" s="592"/>
      <c r="J20" s="592"/>
    </row>
    <row r="21" spans="1:12" s="115" customFormat="1" ht="22.5" customHeight="1" thickBot="1">
      <c r="A21" s="207" t="str">
        <f>IF(ISBLANK($B21),"",COUNT($A$1:$A20)+1)</f>
        <v/>
      </c>
      <c r="B21" s="208"/>
      <c r="C21" s="209" t="s">
        <v>64</v>
      </c>
      <c r="D21" s="601"/>
      <c r="E21" s="601"/>
      <c r="F21" s="210"/>
      <c r="G21" s="210"/>
      <c r="H21" s="591">
        <f>H20*1000</f>
        <v>207389.95199999999</v>
      </c>
      <c r="I21" s="592"/>
      <c r="J21" s="592"/>
      <c r="K21" s="286"/>
    </row>
    <row r="22" spans="1:12" s="115" customFormat="1" ht="12.75" hidden="1" customHeight="1">
      <c r="A22" s="160"/>
      <c r="B22" s="161"/>
      <c r="C22" s="162" t="s">
        <v>123</v>
      </c>
      <c r="D22" s="163"/>
      <c r="E22" s="163"/>
      <c r="F22" s="163"/>
      <c r="G22" s="163"/>
      <c r="H22" s="602">
        <f>H21*0.18</f>
        <v>37330.191359999997</v>
      </c>
      <c r="I22" s="603"/>
      <c r="J22" s="604"/>
    </row>
    <row r="23" spans="1:12" s="115" customFormat="1" ht="13.5" hidden="1" customHeight="1" thickBot="1">
      <c r="A23" s="117"/>
      <c r="B23" s="118"/>
      <c r="C23" s="119" t="s">
        <v>129</v>
      </c>
      <c r="D23" s="120"/>
      <c r="E23" s="120"/>
      <c r="F23" s="120"/>
      <c r="G23" s="120"/>
      <c r="H23" s="605">
        <f>H21+H22</f>
        <v>244720.14335999999</v>
      </c>
      <c r="I23" s="606"/>
      <c r="J23" s="607"/>
    </row>
    <row r="24" spans="1:12" s="115" customFormat="1" ht="15.75" customHeight="1">
      <c r="B24" s="159"/>
      <c r="C24" s="159"/>
      <c r="D24" s="159"/>
      <c r="E24" s="159"/>
      <c r="F24" s="159"/>
      <c r="G24" s="159"/>
      <c r="H24" s="159"/>
      <c r="I24" s="159"/>
      <c r="J24" s="159"/>
    </row>
    <row r="25" spans="1:12" s="115" customFormat="1" ht="15.75" customHeight="1">
      <c r="B25" s="212"/>
      <c r="C25" s="212"/>
      <c r="D25" s="212"/>
      <c r="E25" s="212"/>
      <c r="F25" s="212"/>
      <c r="G25" s="212"/>
      <c r="H25" s="212"/>
      <c r="I25" s="212"/>
      <c r="J25" s="212"/>
    </row>
    <row r="26" spans="1:12" s="115" customFormat="1" ht="15.75" customHeight="1">
      <c r="B26" s="159"/>
      <c r="C26" s="157" t="s">
        <v>226</v>
      </c>
      <c r="D26" s="595"/>
      <c r="E26" s="595"/>
      <c r="F26" s="159"/>
      <c r="G26" s="159"/>
      <c r="H26" s="159"/>
      <c r="I26" s="159"/>
      <c r="J26" s="159"/>
    </row>
    <row r="27" spans="1:12" s="115" customFormat="1">
      <c r="B27" s="159"/>
      <c r="C27" s="159"/>
      <c r="D27" s="159"/>
      <c r="E27" s="159"/>
      <c r="F27" s="159"/>
      <c r="G27" s="159"/>
      <c r="H27" s="159"/>
      <c r="I27" s="159"/>
      <c r="J27" s="159"/>
    </row>
    <row r="28" spans="1:12" s="115" customFormat="1"/>
    <row r="29" spans="1:12" s="115" customFormat="1"/>
    <row r="30" spans="1:12" s="115" customFormat="1"/>
    <row r="31" spans="1:12" s="115" customFormat="1"/>
    <row r="32" spans="1:12" s="115" customFormat="1"/>
    <row r="33" s="115" customFormat="1"/>
    <row r="34" s="115" customFormat="1"/>
    <row r="35" s="115" customFormat="1"/>
    <row r="36" s="115" customFormat="1"/>
    <row r="37" s="115" customFormat="1"/>
    <row r="38" s="115" customFormat="1"/>
    <row r="39" s="115" customFormat="1"/>
    <row r="40" s="115" customFormat="1"/>
    <row r="41" s="115" customFormat="1"/>
    <row r="42" s="115" customFormat="1"/>
    <row r="43" s="115" customFormat="1"/>
    <row r="44" s="115" customFormat="1"/>
    <row r="45" s="115" customFormat="1"/>
    <row r="46" s="115" customFormat="1"/>
    <row r="47" s="115" customFormat="1"/>
    <row r="48" s="115" customFormat="1"/>
    <row r="49" s="115" customFormat="1"/>
    <row r="50" s="115" customFormat="1"/>
    <row r="51" s="115" customFormat="1"/>
    <row r="52" s="115" customFormat="1"/>
    <row r="53" s="115" customFormat="1"/>
    <row r="54" s="115" customFormat="1"/>
    <row r="55" s="115" customFormat="1"/>
    <row r="56" s="115" customFormat="1"/>
    <row r="57" s="115" customFormat="1"/>
    <row r="58" s="115" customFormat="1"/>
    <row r="59" s="115" customFormat="1"/>
    <row r="60" s="115" customFormat="1"/>
    <row r="61" s="115" customFormat="1"/>
    <row r="62" s="115" customFormat="1"/>
    <row r="63" s="115" customFormat="1"/>
    <row r="64" s="115" customFormat="1"/>
    <row r="65" s="115" customFormat="1"/>
    <row r="66" s="115" customFormat="1"/>
    <row r="67" s="115" customFormat="1"/>
    <row r="68" s="115" customFormat="1"/>
    <row r="69" s="115" customFormat="1"/>
    <row r="70" s="115" customFormat="1"/>
    <row r="71" s="115" customFormat="1"/>
    <row r="72" s="115" customFormat="1"/>
    <row r="73" s="115" customFormat="1"/>
    <row r="74" s="115" customFormat="1"/>
    <row r="75" s="115" customFormat="1"/>
    <row r="76" s="115" customFormat="1"/>
    <row r="77" s="115" customFormat="1"/>
    <row r="78" s="115" customFormat="1"/>
    <row r="79" s="115" customFormat="1"/>
    <row r="80" s="115" customFormat="1"/>
    <row r="81" s="115" customFormat="1"/>
    <row r="82" s="115" customFormat="1"/>
    <row r="83" s="115" customFormat="1"/>
    <row r="84" s="115" customFormat="1"/>
    <row r="85" s="115" customFormat="1"/>
    <row r="86" s="115" customFormat="1"/>
    <row r="87" s="115" customFormat="1"/>
    <row r="88" s="115" customFormat="1"/>
    <row r="89" s="115" customFormat="1"/>
    <row r="90" s="115" customFormat="1"/>
    <row r="91" s="115" customFormat="1"/>
    <row r="92" s="115" customFormat="1"/>
    <row r="93" s="115" customFormat="1"/>
    <row r="94" s="115" customFormat="1"/>
    <row r="95" s="115" customFormat="1"/>
    <row r="96" s="115" customFormat="1"/>
    <row r="97" s="115" customFormat="1"/>
    <row r="98" s="115" customFormat="1"/>
    <row r="99" s="115" customFormat="1"/>
    <row r="100" s="115" customFormat="1"/>
    <row r="101" s="115" customFormat="1"/>
    <row r="102" s="115" customFormat="1"/>
    <row r="103" s="115" customFormat="1"/>
    <row r="104" s="115" customFormat="1"/>
    <row r="105" s="115" customFormat="1"/>
    <row r="106" s="115" customFormat="1"/>
    <row r="107" s="115" customFormat="1"/>
    <row r="108" s="115" customFormat="1"/>
    <row r="109" s="115" customFormat="1"/>
    <row r="110" s="115" customFormat="1"/>
    <row r="111" s="115" customFormat="1"/>
    <row r="112" s="115" customFormat="1"/>
    <row r="113" s="115" customFormat="1"/>
    <row r="114" s="115" customFormat="1"/>
    <row r="115" s="115" customFormat="1"/>
    <row r="116" s="115" customFormat="1"/>
    <row r="117" s="115" customFormat="1"/>
    <row r="118" s="115" customFormat="1"/>
    <row r="119" s="115" customFormat="1"/>
    <row r="120" s="115" customFormat="1"/>
    <row r="121" s="115" customFormat="1"/>
    <row r="122" s="115" customFormat="1"/>
    <row r="123" s="115" customFormat="1"/>
    <row r="124" s="115" customFormat="1"/>
    <row r="125" s="115" customFormat="1"/>
    <row r="126" s="115" customFormat="1"/>
    <row r="127" s="115" customFormat="1"/>
    <row r="128" s="115" customFormat="1"/>
    <row r="129" s="115" customFormat="1"/>
    <row r="130" s="115" customFormat="1"/>
    <row r="131" s="115" customFormat="1"/>
    <row r="132" s="115" customFormat="1"/>
    <row r="133" s="115" customFormat="1"/>
    <row r="134" s="115" customFormat="1"/>
    <row r="135" s="115" customFormat="1"/>
    <row r="136" s="115" customFormat="1"/>
    <row r="137" s="115" customFormat="1"/>
    <row r="138" s="115" customFormat="1"/>
    <row r="139" s="115" customFormat="1"/>
    <row r="140" s="115" customFormat="1"/>
    <row r="141" s="115" customFormat="1"/>
    <row r="142" s="115" customFormat="1"/>
    <row r="143" s="115" customFormat="1"/>
    <row r="144" s="115" customFormat="1"/>
    <row r="145" s="115" customFormat="1"/>
    <row r="146" s="115" customFormat="1"/>
    <row r="147" s="115" customFormat="1"/>
    <row r="148" s="115" customFormat="1"/>
    <row r="149" s="115" customFormat="1"/>
    <row r="150" s="115" customFormat="1"/>
    <row r="151" s="115" customFormat="1"/>
    <row r="152" s="115" customFormat="1"/>
    <row r="153" s="115" customFormat="1"/>
    <row r="154" s="115" customFormat="1"/>
    <row r="155" s="115" customFormat="1"/>
    <row r="156" s="115" customFormat="1"/>
    <row r="157" s="115" customFormat="1"/>
    <row r="158" s="115" customFormat="1"/>
    <row r="159" s="115" customFormat="1"/>
    <row r="160" s="115" customFormat="1"/>
    <row r="161" s="115" customFormat="1"/>
    <row r="162" s="115" customFormat="1"/>
    <row r="163" s="115" customFormat="1"/>
    <row r="164" s="115" customFormat="1"/>
    <row r="165" s="115" customFormat="1"/>
    <row r="166" s="115" customFormat="1"/>
    <row r="167" s="115" customFormat="1"/>
    <row r="168" s="115" customFormat="1"/>
    <row r="169" s="115" customFormat="1"/>
    <row r="170" s="115" customFormat="1"/>
    <row r="171" s="115" customFormat="1"/>
    <row r="172" s="115" customFormat="1"/>
    <row r="173" s="115" customFormat="1"/>
    <row r="174" s="115" customFormat="1"/>
    <row r="175" s="115" customFormat="1"/>
    <row r="176" s="115" customFormat="1"/>
    <row r="177" s="115" customFormat="1"/>
    <row r="178" s="115" customFormat="1"/>
    <row r="179" s="115" customFormat="1"/>
    <row r="180" s="115" customFormat="1"/>
    <row r="181" s="115" customFormat="1"/>
    <row r="182" s="115" customFormat="1"/>
    <row r="183" s="115" customFormat="1"/>
    <row r="184" s="115" customFormat="1"/>
    <row r="185" s="115" customFormat="1"/>
    <row r="186" s="115" customFormat="1"/>
    <row r="187" s="115" customFormat="1"/>
    <row r="188" s="115" customFormat="1"/>
    <row r="189" s="115" customFormat="1"/>
    <row r="190" s="115" customFormat="1"/>
    <row r="191" s="115" customFormat="1"/>
    <row r="192" s="115" customFormat="1"/>
    <row r="193" s="115" customFormat="1"/>
    <row r="194" s="115" customFormat="1"/>
    <row r="195" s="115" customFormat="1"/>
    <row r="196" s="115" customFormat="1"/>
    <row r="197" s="115" customFormat="1"/>
    <row r="198" s="115" customFormat="1"/>
    <row r="199" s="115" customFormat="1"/>
    <row r="200" s="115" customFormat="1"/>
    <row r="201" s="115" customFormat="1"/>
    <row r="202" s="115" customFormat="1"/>
    <row r="203" s="115" customFormat="1"/>
    <row r="204" s="115" customFormat="1"/>
    <row r="205" s="115" customFormat="1"/>
    <row r="206" s="115" customFormat="1"/>
    <row r="207" s="115" customFormat="1"/>
    <row r="208" s="115" customFormat="1"/>
    <row r="209" s="115" customFormat="1"/>
    <row r="210" s="115" customFormat="1"/>
    <row r="211" s="115" customFormat="1"/>
    <row r="212" s="115" customFormat="1"/>
    <row r="213" s="115" customFormat="1"/>
    <row r="214" s="115" customFormat="1"/>
    <row r="215" s="115" customFormat="1"/>
    <row r="216" s="115" customFormat="1"/>
    <row r="217" s="115" customFormat="1"/>
    <row r="218" s="115" customFormat="1"/>
    <row r="219" s="115" customFormat="1"/>
    <row r="220" s="115" customFormat="1"/>
    <row r="221" s="115" customFormat="1"/>
    <row r="222" s="115" customFormat="1"/>
    <row r="223" s="115" customFormat="1"/>
    <row r="224" s="115" customFormat="1"/>
    <row r="225" s="115" customFormat="1"/>
    <row r="226" s="115" customFormat="1"/>
    <row r="227" s="115" customFormat="1"/>
    <row r="228" s="115" customFormat="1"/>
    <row r="229" s="115" customFormat="1"/>
    <row r="230" s="115" customFormat="1"/>
    <row r="231" s="115" customFormat="1"/>
    <row r="232" s="115" customFormat="1"/>
    <row r="233" s="115" customFormat="1"/>
    <row r="234" s="115" customFormat="1"/>
    <row r="235" s="115" customFormat="1"/>
    <row r="236" s="115" customFormat="1"/>
    <row r="237" s="115" customFormat="1"/>
    <row r="238" s="115" customFormat="1"/>
    <row r="239" s="115" customFormat="1"/>
    <row r="240" s="115" customFormat="1"/>
    <row r="241" s="115" customFormat="1"/>
    <row r="242" s="115" customFormat="1"/>
    <row r="243" s="115" customFormat="1"/>
    <row r="244" s="115" customFormat="1"/>
    <row r="245" s="115" customFormat="1"/>
    <row r="246" s="115" customFormat="1"/>
    <row r="247" s="115" customFormat="1"/>
    <row r="248" s="115" customFormat="1"/>
    <row r="249" s="115" customFormat="1"/>
    <row r="250" s="115" customFormat="1"/>
    <row r="251" s="115" customFormat="1"/>
    <row r="252" s="115" customFormat="1"/>
    <row r="253" s="115" customFormat="1"/>
    <row r="254" s="115" customFormat="1"/>
    <row r="255" s="115" customFormat="1"/>
    <row r="256" s="115" customFormat="1"/>
    <row r="257" s="115" customFormat="1"/>
    <row r="258" s="115" customFormat="1"/>
    <row r="259" s="115" customFormat="1"/>
    <row r="260" s="115" customFormat="1"/>
    <row r="261" s="115" customFormat="1"/>
    <row r="262" s="115" customFormat="1"/>
    <row r="263" s="115" customFormat="1"/>
    <row r="264" s="115" customFormat="1"/>
    <row r="265" s="115" customFormat="1"/>
    <row r="266" s="115" customFormat="1"/>
    <row r="267" s="115" customFormat="1"/>
    <row r="268" s="115" customFormat="1"/>
    <row r="269" s="115" customFormat="1"/>
    <row r="270" s="115" customFormat="1"/>
    <row r="271" s="115" customFormat="1"/>
    <row r="272" s="115" customFormat="1"/>
    <row r="273" s="115" customFormat="1"/>
    <row r="274" s="115" customFormat="1"/>
    <row r="275" s="115" customFormat="1"/>
    <row r="276" s="115" customFormat="1"/>
    <row r="277" s="115" customFormat="1"/>
    <row r="278" s="115" customFormat="1"/>
    <row r="279" s="115" customFormat="1"/>
    <row r="280" s="115" customFormat="1"/>
    <row r="281" s="115" customFormat="1"/>
    <row r="282" s="115" customFormat="1"/>
    <row r="283" s="115" customFormat="1"/>
    <row r="284" s="115" customFormat="1"/>
    <row r="285" s="115" customFormat="1"/>
    <row r="286" s="115" customFormat="1"/>
    <row r="287" s="115" customFormat="1"/>
    <row r="288" s="115" customFormat="1"/>
    <row r="289" s="115" customFormat="1"/>
    <row r="290" s="115" customFormat="1"/>
    <row r="291" s="115" customFormat="1"/>
    <row r="292" s="115" customFormat="1"/>
    <row r="293" s="115" customFormat="1"/>
    <row r="294" s="115" customFormat="1"/>
    <row r="295" s="115" customFormat="1"/>
    <row r="296" s="115" customFormat="1"/>
    <row r="297" s="115" customFormat="1"/>
    <row r="298" s="115" customFormat="1"/>
    <row r="299" s="115" customFormat="1"/>
    <row r="300" s="115" customFormat="1"/>
    <row r="301" s="115" customFormat="1"/>
    <row r="302" s="115" customFormat="1"/>
    <row r="303" s="115" customFormat="1"/>
    <row r="304" s="115" customFormat="1"/>
    <row r="305" s="115" customFormat="1"/>
    <row r="306" s="115" customFormat="1"/>
    <row r="307" s="115" customFormat="1"/>
    <row r="308" s="115" customFormat="1"/>
    <row r="309" s="115" customFormat="1"/>
    <row r="310" s="115" customFormat="1"/>
    <row r="311" s="115" customFormat="1"/>
    <row r="312" s="115" customFormat="1"/>
    <row r="313" s="115" customFormat="1"/>
    <row r="314" s="115" customFormat="1"/>
    <row r="315" s="115" customFormat="1"/>
    <row r="316" s="115" customFormat="1"/>
    <row r="317" s="115" customFormat="1"/>
    <row r="318" s="115" customFormat="1"/>
    <row r="319" s="115" customFormat="1"/>
    <row r="320" s="115" customFormat="1"/>
    <row r="321" s="115" customFormat="1"/>
    <row r="322" s="115" customFormat="1"/>
    <row r="323" s="115" customFormat="1"/>
    <row r="324" s="115" customFormat="1"/>
    <row r="325" s="115" customFormat="1"/>
    <row r="326" s="115" customFormat="1"/>
    <row r="327" s="115" customFormat="1"/>
    <row r="328" s="115" customFormat="1"/>
    <row r="329" s="115" customFormat="1"/>
    <row r="330" s="115" customFormat="1"/>
    <row r="331" s="115" customFormat="1"/>
    <row r="332" s="115" customFormat="1"/>
    <row r="333" s="115" customFormat="1"/>
    <row r="334" s="115" customFormat="1"/>
    <row r="335" s="115" customFormat="1"/>
    <row r="336" s="115" customFormat="1"/>
    <row r="337" s="115" customFormat="1"/>
    <row r="338" s="115" customFormat="1"/>
    <row r="339" s="115" customFormat="1"/>
    <row r="340" s="115" customFormat="1"/>
    <row r="341" s="115" customFormat="1"/>
    <row r="342" s="115" customFormat="1"/>
    <row r="343" s="115" customFormat="1"/>
    <row r="344" s="115" customFormat="1"/>
    <row r="345" s="115" customFormat="1"/>
    <row r="346" s="115" customFormat="1"/>
    <row r="347" s="115" customFormat="1"/>
    <row r="348" s="115" customFormat="1"/>
    <row r="349" s="115" customFormat="1"/>
    <row r="350" s="115" customFormat="1"/>
    <row r="351" s="115" customFormat="1"/>
    <row r="352" s="115" customFormat="1"/>
    <row r="353" s="115" customFormat="1"/>
    <row r="354" s="115" customFormat="1"/>
    <row r="355" s="115" customFormat="1"/>
    <row r="356" s="115" customFormat="1"/>
    <row r="357" s="115" customFormat="1"/>
    <row r="358" s="115" customFormat="1"/>
    <row r="359" s="115" customFormat="1"/>
    <row r="360" s="115" customFormat="1"/>
    <row r="361" s="115" customFormat="1"/>
    <row r="362" s="115" customFormat="1"/>
    <row r="363" s="115" customFormat="1"/>
    <row r="364" s="115" customFormat="1"/>
    <row r="365" s="115" customFormat="1"/>
    <row r="366" s="115" customFormat="1"/>
    <row r="367" s="115" customFormat="1"/>
    <row r="368" s="115" customFormat="1"/>
    <row r="369" s="115" customFormat="1"/>
    <row r="370" s="115" customFormat="1"/>
    <row r="371" s="115" customFormat="1"/>
    <row r="372" s="115" customFormat="1"/>
    <row r="373" s="115" customFormat="1"/>
    <row r="374" s="115" customFormat="1"/>
    <row r="375" s="115" customFormat="1"/>
    <row r="376" s="115" customFormat="1"/>
    <row r="377" s="115" customFormat="1"/>
    <row r="378" s="115" customFormat="1"/>
    <row r="379" s="115" customFormat="1"/>
    <row r="380" s="115" customFormat="1"/>
    <row r="381" s="115" customFormat="1"/>
    <row r="382" s="115" customFormat="1"/>
    <row r="383" s="115" customFormat="1"/>
    <row r="384" s="115" customFormat="1"/>
    <row r="385" s="115" customFormat="1"/>
    <row r="386" s="115" customFormat="1"/>
    <row r="387" s="115" customFormat="1"/>
    <row r="388" s="115" customFormat="1"/>
    <row r="389" s="115" customFormat="1"/>
    <row r="390" s="115" customFormat="1"/>
    <row r="391" s="115" customFormat="1"/>
    <row r="392" s="115" customFormat="1"/>
    <row r="393" s="115" customFormat="1"/>
    <row r="394" s="115" customFormat="1"/>
    <row r="395" s="115" customFormat="1"/>
    <row r="396" s="115" customFormat="1"/>
    <row r="397" s="115" customFormat="1"/>
    <row r="398" s="115" customFormat="1"/>
    <row r="399" s="115" customFormat="1"/>
    <row r="400" s="115" customFormat="1"/>
    <row r="401" s="115" customFormat="1"/>
    <row r="402" s="115" customFormat="1"/>
    <row r="403" s="115" customFormat="1"/>
    <row r="404" s="115" customFormat="1"/>
    <row r="405" s="115" customFormat="1"/>
    <row r="406" s="115" customFormat="1"/>
    <row r="407" s="115" customFormat="1"/>
    <row r="408" s="115" customFormat="1"/>
    <row r="409" s="115" customFormat="1"/>
    <row r="410" s="115" customFormat="1"/>
    <row r="411" s="115" customFormat="1"/>
    <row r="412" s="115" customFormat="1"/>
    <row r="413" s="115" customFormat="1"/>
    <row r="414" s="115" customFormat="1"/>
    <row r="415" s="115" customFormat="1"/>
    <row r="416" s="115" customFormat="1"/>
    <row r="417" s="115" customFormat="1"/>
    <row r="418" s="115" customFormat="1"/>
    <row r="419" s="115" customFormat="1"/>
    <row r="420" s="115" customFormat="1"/>
    <row r="421" s="115" customFormat="1"/>
    <row r="422" s="115" customFormat="1"/>
    <row r="423" s="115" customFormat="1"/>
    <row r="424" s="115" customFormat="1"/>
    <row r="425" s="115" customFormat="1"/>
    <row r="426" s="115" customFormat="1"/>
    <row r="427" s="115" customFormat="1"/>
    <row r="428" s="115" customFormat="1"/>
    <row r="429" s="115" customFormat="1"/>
    <row r="430" s="115" customFormat="1"/>
    <row r="431" s="115" customFormat="1"/>
    <row r="432" s="115" customFormat="1"/>
    <row r="433" s="115" customFormat="1"/>
    <row r="434" s="115" customFormat="1"/>
    <row r="435" s="115" customFormat="1"/>
    <row r="436" s="115" customFormat="1"/>
    <row r="437" s="115" customFormat="1"/>
    <row r="438" s="115" customFormat="1"/>
    <row r="439" s="115" customFormat="1"/>
    <row r="440" s="115" customFormat="1"/>
    <row r="441" s="115" customFormat="1"/>
    <row r="442" s="115" customFormat="1"/>
    <row r="443" s="115" customFormat="1"/>
    <row r="444" s="115" customFormat="1"/>
    <row r="445" s="115" customFormat="1"/>
    <row r="446" s="115" customFormat="1"/>
    <row r="447" s="115" customFormat="1"/>
    <row r="448" s="115" customFormat="1"/>
    <row r="449" s="115" customFormat="1"/>
    <row r="450" s="115" customFormat="1"/>
    <row r="451" s="115" customFormat="1"/>
    <row r="452" s="115" customFormat="1"/>
    <row r="453" s="115" customFormat="1"/>
    <row r="454" s="115" customFormat="1"/>
    <row r="455" s="115" customFormat="1"/>
    <row r="456" s="115" customFormat="1"/>
    <row r="457" s="115" customFormat="1"/>
    <row r="458" s="115" customFormat="1"/>
    <row r="459" s="115" customFormat="1"/>
    <row r="460" s="115" customFormat="1"/>
    <row r="461" s="115" customFormat="1"/>
    <row r="462" s="115" customFormat="1"/>
    <row r="463" s="115" customFormat="1"/>
    <row r="464" s="115" customFormat="1"/>
    <row r="465" s="115" customFormat="1"/>
    <row r="466" s="115" customFormat="1"/>
    <row r="467" s="115" customFormat="1"/>
    <row r="468" s="115" customFormat="1"/>
    <row r="469" s="115" customFormat="1"/>
    <row r="470" s="115" customFormat="1"/>
    <row r="471" s="115" customFormat="1"/>
    <row r="472" s="115" customFormat="1"/>
    <row r="473" s="115" customFormat="1"/>
    <row r="474" s="115" customFormat="1"/>
    <row r="475" s="115" customFormat="1"/>
    <row r="476" s="115" customFormat="1"/>
    <row r="477" s="115" customFormat="1"/>
    <row r="478" s="115" customFormat="1"/>
    <row r="479" s="115" customFormat="1"/>
    <row r="480" s="115" customFormat="1"/>
    <row r="481" s="115" customFormat="1"/>
    <row r="482" s="115" customFormat="1"/>
    <row r="483" s="115" customFormat="1"/>
    <row r="484" s="115" customFormat="1"/>
    <row r="485" s="115" customFormat="1"/>
    <row r="486" s="115" customFormat="1"/>
    <row r="487" s="115" customFormat="1"/>
    <row r="488" s="115" customFormat="1"/>
    <row r="489" s="115" customFormat="1"/>
    <row r="490" s="115" customFormat="1"/>
    <row r="491" s="115" customFormat="1"/>
    <row r="492" s="115" customFormat="1"/>
    <row r="493" s="115" customFormat="1"/>
    <row r="494" s="115" customFormat="1"/>
    <row r="495" s="115" customFormat="1"/>
    <row r="496" s="115" customFormat="1"/>
    <row r="497" s="115" customFormat="1"/>
    <row r="498" s="115" customFormat="1"/>
    <row r="499" s="115" customFormat="1"/>
    <row r="500" s="115" customFormat="1"/>
    <row r="501" s="115" customFormat="1"/>
    <row r="502" s="115" customFormat="1"/>
    <row r="503" s="115" customFormat="1"/>
    <row r="504" s="115" customFormat="1"/>
    <row r="505" s="115" customFormat="1"/>
    <row r="506" s="115" customFormat="1"/>
    <row r="507" s="115" customFormat="1"/>
    <row r="508" s="115" customFormat="1"/>
    <row r="509" s="115" customFormat="1"/>
    <row r="510" s="115" customFormat="1"/>
    <row r="511" s="115" customFormat="1"/>
    <row r="512" s="115" customFormat="1"/>
    <row r="513" s="115" customFormat="1"/>
    <row r="514" s="115" customFormat="1"/>
    <row r="515" s="115" customFormat="1"/>
    <row r="516" s="115" customFormat="1"/>
    <row r="517" s="115" customFormat="1"/>
    <row r="518" s="115" customFormat="1"/>
    <row r="519" s="115" customFormat="1"/>
    <row r="520" s="115" customFormat="1"/>
    <row r="521" s="115" customFormat="1"/>
    <row r="522" s="115" customFormat="1"/>
    <row r="523" s="115" customFormat="1"/>
    <row r="524" s="115" customFormat="1"/>
    <row r="525" s="115" customFormat="1"/>
    <row r="526" s="115" customFormat="1"/>
    <row r="527" s="115" customFormat="1"/>
    <row r="528" s="115" customFormat="1"/>
    <row r="529" s="115" customFormat="1"/>
    <row r="530" s="115" customFormat="1"/>
    <row r="531" s="115" customFormat="1"/>
    <row r="532" s="115" customFormat="1"/>
    <row r="533" s="115" customFormat="1"/>
    <row r="534" s="115" customFormat="1"/>
    <row r="535" s="115" customFormat="1"/>
    <row r="536" s="115" customFormat="1"/>
    <row r="537" s="115" customFormat="1"/>
    <row r="538" s="115" customFormat="1"/>
    <row r="539" s="115" customFormat="1"/>
    <row r="540" s="115" customFormat="1"/>
    <row r="541" s="115" customFormat="1"/>
    <row r="542" s="115" customFormat="1"/>
    <row r="543" s="115" customFormat="1"/>
    <row r="544" s="115" customFormat="1"/>
    <row r="545" s="115" customFormat="1"/>
    <row r="546" s="115" customFormat="1"/>
    <row r="547" s="115" customFormat="1"/>
    <row r="548" s="115" customFormat="1"/>
    <row r="549" s="115" customFormat="1"/>
    <row r="550" s="115" customFormat="1"/>
    <row r="551" s="115" customFormat="1"/>
    <row r="552" s="115" customFormat="1"/>
    <row r="553" s="115" customFormat="1"/>
    <row r="554" s="115" customFormat="1"/>
    <row r="555" s="115" customFormat="1"/>
    <row r="556" s="115" customFormat="1"/>
    <row r="557" s="115" customFormat="1"/>
    <row r="558" s="115" customFormat="1"/>
    <row r="559" s="115" customFormat="1"/>
    <row r="560" s="115" customFormat="1"/>
    <row r="561" s="115" customFormat="1"/>
    <row r="562" s="115" customFormat="1"/>
    <row r="563" s="115" customFormat="1"/>
    <row r="564" s="115" customFormat="1"/>
    <row r="565" s="115" customFormat="1"/>
    <row r="566" s="115" customFormat="1"/>
    <row r="567" s="115" customFormat="1"/>
    <row r="568" s="115" customFormat="1"/>
    <row r="569" s="115" customFormat="1"/>
    <row r="570" s="115" customFormat="1"/>
    <row r="571" s="115" customFormat="1"/>
    <row r="572" s="115" customFormat="1"/>
    <row r="573" s="115" customFormat="1"/>
    <row r="574" s="115" customFormat="1"/>
    <row r="575" s="115" customFormat="1"/>
    <row r="576" s="115" customFormat="1"/>
    <row r="577" s="115" customFormat="1"/>
    <row r="578" s="115" customFormat="1"/>
    <row r="579" s="115" customFormat="1"/>
    <row r="580" s="115" customFormat="1"/>
    <row r="581" s="115" customFormat="1"/>
    <row r="582" s="115" customFormat="1"/>
    <row r="583" s="115" customFormat="1"/>
    <row r="584" s="115" customFormat="1"/>
    <row r="585" s="115" customFormat="1"/>
    <row r="586" s="115" customFormat="1"/>
    <row r="587" s="115" customFormat="1"/>
    <row r="588" s="115" customFormat="1"/>
    <row r="589" s="115" customFormat="1"/>
    <row r="590" s="115" customFormat="1"/>
    <row r="591" s="115" customFormat="1"/>
    <row r="592" s="115" customFormat="1"/>
    <row r="593" s="115" customFormat="1"/>
    <row r="594" s="115" customFormat="1"/>
    <row r="595" s="115" customFormat="1"/>
    <row r="596" s="115" customFormat="1"/>
    <row r="597" s="115" customFormat="1"/>
    <row r="598" s="115" customFormat="1"/>
    <row r="599" s="115" customFormat="1"/>
    <row r="600" s="115" customFormat="1"/>
    <row r="601" s="115" customFormat="1"/>
    <row r="602" s="115" customFormat="1"/>
    <row r="603" s="115" customFormat="1"/>
    <row r="604" s="115" customFormat="1"/>
    <row r="605" s="115" customFormat="1"/>
    <row r="606" s="115" customFormat="1"/>
    <row r="607" s="115" customFormat="1"/>
    <row r="608" s="115" customFormat="1"/>
    <row r="609" s="115" customFormat="1"/>
    <row r="610" s="115" customFormat="1"/>
    <row r="611" s="115" customFormat="1"/>
    <row r="612" s="115" customFormat="1"/>
    <row r="613" s="115" customFormat="1"/>
    <row r="614" s="115" customFormat="1"/>
    <row r="615" s="115" customFormat="1"/>
    <row r="616" s="115" customFormat="1"/>
    <row r="617" s="115" customFormat="1"/>
    <row r="618" s="115" customFormat="1"/>
    <row r="619" s="115" customFormat="1"/>
    <row r="620" s="115" customFormat="1"/>
    <row r="621" s="115" customFormat="1"/>
    <row r="622" s="115" customFormat="1"/>
    <row r="623" s="115" customFormat="1"/>
    <row r="624" s="115" customFormat="1"/>
    <row r="625" s="115" customFormat="1"/>
    <row r="626" s="115" customFormat="1"/>
    <row r="627" s="115" customFormat="1"/>
    <row r="628" s="115" customFormat="1"/>
    <row r="629" s="115" customFormat="1"/>
    <row r="630" s="115" customFormat="1"/>
    <row r="631" s="115" customFormat="1"/>
    <row r="632" s="115" customFormat="1"/>
    <row r="633" s="115" customFormat="1"/>
    <row r="634" s="115" customFormat="1"/>
    <row r="635" s="115" customFormat="1"/>
    <row r="636" s="115" customFormat="1"/>
    <row r="637" s="115" customFormat="1"/>
    <row r="638" s="115" customFormat="1"/>
    <row r="639" s="115" customFormat="1"/>
    <row r="640" s="115" customFormat="1"/>
    <row r="641" s="115" customFormat="1"/>
    <row r="642" s="115" customFormat="1"/>
    <row r="643" s="115" customFormat="1"/>
    <row r="644" s="115" customFormat="1"/>
  </sheetData>
  <mergeCells count="32">
    <mergeCell ref="H10:J10"/>
    <mergeCell ref="H15:J15"/>
    <mergeCell ref="H16:J16"/>
    <mergeCell ref="H11:J11"/>
    <mergeCell ref="H13:J13"/>
    <mergeCell ref="H14:J14"/>
    <mergeCell ref="H12:J12"/>
    <mergeCell ref="D26:E26"/>
    <mergeCell ref="D19:E19"/>
    <mergeCell ref="H19:J19"/>
    <mergeCell ref="H20:J20"/>
    <mergeCell ref="H18:J18"/>
    <mergeCell ref="D21:E21"/>
    <mergeCell ref="H21:J21"/>
    <mergeCell ref="H22:J22"/>
    <mergeCell ref="H23:J23"/>
    <mergeCell ref="H9:J9"/>
    <mergeCell ref="F1:J1"/>
    <mergeCell ref="D17:E17"/>
    <mergeCell ref="H17:J17"/>
    <mergeCell ref="F6:G6"/>
    <mergeCell ref="H6:J6"/>
    <mergeCell ref="H7:J7"/>
    <mergeCell ref="A2:J2"/>
    <mergeCell ref="A3:J3"/>
    <mergeCell ref="A4:J4"/>
    <mergeCell ref="A6:A7"/>
    <mergeCell ref="B6:B7"/>
    <mergeCell ref="C6:C7"/>
    <mergeCell ref="D6:D7"/>
    <mergeCell ref="E6:E7"/>
    <mergeCell ref="H8:J8"/>
  </mergeCells>
  <pageMargins left="0.70866141732283472" right="0.51181102362204722" top="0.55118110236220474" bottom="0.55118110236220474" header="0.31496062992125984" footer="0.31496062992125984"/>
  <pageSetup paperSize="9" scale="66" orientation="portrait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50"/>
  <sheetViews>
    <sheetView view="pageBreakPreview" topLeftCell="A11" zoomScale="70" zoomScaleSheetLayoutView="70" workbookViewId="0">
      <selection activeCell="B49" sqref="B49"/>
    </sheetView>
  </sheetViews>
  <sheetFormatPr defaultColWidth="9.109375" defaultRowHeight="16.8"/>
  <cols>
    <col min="1" max="1" width="7.6640625" style="67" customWidth="1"/>
    <col min="2" max="2" width="65.6640625" style="68" customWidth="1"/>
    <col min="3" max="3" width="23.5546875" style="67" customWidth="1"/>
    <col min="4" max="4" width="9.109375" style="67" customWidth="1"/>
    <col min="5" max="5" width="12.88671875" style="67" customWidth="1"/>
    <col min="6" max="6" width="14.5546875" style="67" customWidth="1"/>
    <col min="7" max="7" width="18.5546875" style="69" customWidth="1"/>
    <col min="8" max="8" width="9.109375" style="68"/>
    <col min="9" max="9" width="13.33203125" style="68" customWidth="1"/>
    <col min="10" max="10" width="13.88671875" style="68" bestFit="1" customWidth="1"/>
    <col min="11" max="11" width="9.109375" style="68"/>
    <col min="12" max="12" width="14.5546875" style="68" customWidth="1"/>
    <col min="13" max="13" width="12" style="68" customWidth="1"/>
    <col min="14" max="16384" width="9.109375" style="68"/>
  </cols>
  <sheetData>
    <row r="1" spans="1:10" hidden="1"/>
    <row r="2" spans="1:10" hidden="1">
      <c r="A2" s="70" t="s">
        <v>73</v>
      </c>
      <c r="B2" s="70"/>
      <c r="C2" s="70"/>
      <c r="D2" s="70"/>
      <c r="E2" s="70" t="s">
        <v>74</v>
      </c>
      <c r="G2" s="71"/>
    </row>
    <row r="3" spans="1:10" ht="18" hidden="1">
      <c r="A3" s="72" t="s">
        <v>75</v>
      </c>
      <c r="B3" s="73"/>
      <c r="C3" s="74"/>
      <c r="D3" s="75" t="s">
        <v>76</v>
      </c>
      <c r="E3" s="76"/>
      <c r="F3" s="77"/>
      <c r="G3" s="76"/>
    </row>
    <row r="4" spans="1:10" ht="18" hidden="1">
      <c r="A4" s="75"/>
      <c r="B4" s="75"/>
      <c r="C4" s="74"/>
      <c r="D4" s="75" t="s">
        <v>77</v>
      </c>
      <c r="E4" s="76"/>
      <c r="F4" s="77"/>
      <c r="G4" s="76"/>
    </row>
    <row r="5" spans="1:10" ht="18" hidden="1">
      <c r="A5" s="75" t="s">
        <v>78</v>
      </c>
      <c r="B5" s="75"/>
      <c r="C5" s="74"/>
      <c r="D5" s="75" t="s">
        <v>79</v>
      </c>
      <c r="E5" s="76"/>
      <c r="F5" s="77"/>
      <c r="G5" s="75"/>
      <c r="H5" s="78"/>
    </row>
    <row r="6" spans="1:10" ht="18" hidden="1">
      <c r="A6" s="79"/>
      <c r="B6" s="75"/>
      <c r="C6" s="74"/>
      <c r="D6" s="75"/>
      <c r="E6" s="76"/>
      <c r="F6" s="77"/>
      <c r="G6" s="75"/>
      <c r="H6" s="78"/>
    </row>
    <row r="7" spans="1:10" ht="18" hidden="1">
      <c r="A7" s="75" t="s">
        <v>80</v>
      </c>
      <c r="B7" s="75"/>
      <c r="C7" s="74"/>
      <c r="D7" s="76" t="s">
        <v>81</v>
      </c>
      <c r="E7" s="80"/>
      <c r="F7" s="77"/>
      <c r="G7" s="75"/>
      <c r="H7" s="78"/>
    </row>
    <row r="8" spans="1:10" ht="18" hidden="1">
      <c r="A8" s="79"/>
      <c r="B8" s="77"/>
      <c r="C8" s="81"/>
      <c r="D8" s="80"/>
      <c r="E8" s="80"/>
      <c r="F8" s="80"/>
      <c r="G8" s="82"/>
    </row>
    <row r="9" spans="1:10" ht="18" hidden="1">
      <c r="A9" s="75" t="s">
        <v>82</v>
      </c>
      <c r="B9" s="81"/>
      <c r="C9" s="81"/>
      <c r="D9" s="83" t="s">
        <v>83</v>
      </c>
      <c r="E9" s="83"/>
      <c r="F9" s="83"/>
      <c r="G9" s="82"/>
    </row>
    <row r="10" spans="1:10" ht="18" hidden="1">
      <c r="A10" s="76"/>
      <c r="B10" s="83"/>
      <c r="C10" s="76"/>
      <c r="D10" s="76"/>
      <c r="E10" s="76"/>
      <c r="F10" s="80"/>
      <c r="G10" s="82"/>
    </row>
    <row r="11" spans="1:10" ht="18">
      <c r="A11" s="76"/>
      <c r="B11" s="83"/>
      <c r="C11" s="76"/>
      <c r="D11" s="76"/>
      <c r="E11" s="76"/>
      <c r="F11" s="80"/>
      <c r="G11" s="82"/>
    </row>
    <row r="12" spans="1:10" s="85" customFormat="1" ht="17.399999999999999">
      <c r="A12" s="567" t="s">
        <v>146</v>
      </c>
      <c r="B12" s="567"/>
      <c r="C12" s="567"/>
      <c r="D12" s="567"/>
      <c r="E12" s="567"/>
      <c r="F12" s="567"/>
      <c r="G12" s="567"/>
      <c r="H12" s="84"/>
      <c r="I12" s="84"/>
      <c r="J12" s="84"/>
    </row>
    <row r="13" spans="1:10" s="85" customFormat="1" ht="17.399999999999999">
      <c r="A13" s="568" t="s">
        <v>84</v>
      </c>
      <c r="B13" s="568"/>
      <c r="C13" s="568"/>
      <c r="D13" s="568"/>
      <c r="E13" s="568"/>
      <c r="F13" s="568"/>
      <c r="G13" s="568"/>
      <c r="H13" s="84"/>
      <c r="I13" s="84"/>
      <c r="J13" s="84"/>
    </row>
    <row r="14" spans="1:10" s="85" customFormat="1" ht="17.399999999999999">
      <c r="A14" s="568"/>
      <c r="B14" s="568"/>
      <c r="C14" s="568"/>
      <c r="D14" s="568"/>
      <c r="E14" s="568"/>
      <c r="F14" s="568"/>
      <c r="G14" s="568"/>
      <c r="H14" s="84"/>
      <c r="I14" s="84"/>
      <c r="J14" s="84"/>
    </row>
    <row r="15" spans="1:10" s="85" customFormat="1" ht="75" customHeight="1">
      <c r="A15" s="608" t="s">
        <v>85</v>
      </c>
      <c r="B15" s="609"/>
      <c r="C15" s="610" t="e">
        <f>#REF!</f>
        <v>#REF!</v>
      </c>
      <c r="D15" s="611"/>
      <c r="E15" s="611"/>
      <c r="F15" s="611"/>
      <c r="G15" s="612"/>
      <c r="H15" s="84"/>
      <c r="I15" s="84"/>
      <c r="J15" s="84"/>
    </row>
    <row r="16" spans="1:10" s="85" customFormat="1" ht="18" customHeight="1">
      <c r="A16" s="608" t="s">
        <v>86</v>
      </c>
      <c r="B16" s="609"/>
      <c r="C16" s="610" t="s">
        <v>144</v>
      </c>
      <c r="D16" s="611"/>
      <c r="E16" s="611"/>
      <c r="F16" s="611"/>
      <c r="G16" s="612"/>
      <c r="H16" s="84"/>
      <c r="I16" s="84"/>
      <c r="J16" s="84"/>
    </row>
    <row r="17" spans="1:12" s="85" customFormat="1" ht="18" customHeight="1">
      <c r="A17" s="608" t="s">
        <v>87</v>
      </c>
      <c r="B17" s="613"/>
      <c r="C17" s="609"/>
      <c r="D17" s="192"/>
      <c r="E17" s="192"/>
      <c r="F17" s="192"/>
      <c r="G17" s="192"/>
      <c r="H17" s="84"/>
      <c r="I17" s="84"/>
      <c r="J17" s="84"/>
    </row>
    <row r="18" spans="1:12" s="85" customFormat="1" ht="18" customHeight="1">
      <c r="A18" s="608" t="s">
        <v>88</v>
      </c>
      <c r="B18" s="613"/>
      <c r="C18" s="609"/>
      <c r="D18" s="192">
        <v>49</v>
      </c>
      <c r="E18" s="192"/>
      <c r="F18" s="192"/>
      <c r="G18" s="192"/>
      <c r="H18" s="84"/>
      <c r="I18" s="84"/>
      <c r="J18" s="84"/>
    </row>
    <row r="19" spans="1:12" s="85" customFormat="1" ht="56.25" customHeight="1">
      <c r="A19" s="192" t="s">
        <v>89</v>
      </c>
      <c r="B19" s="192" t="s">
        <v>90</v>
      </c>
      <c r="C19" s="192" t="s">
        <v>91</v>
      </c>
      <c r="D19" s="192" t="s">
        <v>92</v>
      </c>
      <c r="E19" s="192" t="s">
        <v>93</v>
      </c>
      <c r="F19" s="192" t="s">
        <v>94</v>
      </c>
      <c r="G19" s="193" t="s">
        <v>95</v>
      </c>
      <c r="H19" s="86"/>
    </row>
    <row r="20" spans="1:12" s="85" customFormat="1" ht="15.75" customHeight="1">
      <c r="A20" s="191">
        <v>1</v>
      </c>
      <c r="B20" s="190">
        <v>2</v>
      </c>
      <c r="C20" s="190">
        <v>3</v>
      </c>
      <c r="D20" s="191">
        <v>4</v>
      </c>
      <c r="E20" s="191">
        <v>5</v>
      </c>
      <c r="F20" s="194">
        <v>6</v>
      </c>
      <c r="G20" s="195">
        <v>7</v>
      </c>
      <c r="H20" s="86"/>
    </row>
    <row r="21" spans="1:12" s="94" customFormat="1" ht="37.5" customHeight="1">
      <c r="A21" s="90"/>
      <c r="B21" s="197" t="s">
        <v>96</v>
      </c>
      <c r="C21" s="198" t="s">
        <v>97</v>
      </c>
      <c r="D21" s="199">
        <f>D18/100</f>
        <v>0.49</v>
      </c>
      <c r="E21" s="204">
        <v>7880</v>
      </c>
      <c r="F21" s="204"/>
      <c r="G21" s="203">
        <f>E21*D21</f>
        <v>3861.2</v>
      </c>
      <c r="H21" s="93"/>
      <c r="K21" s="95"/>
      <c r="L21" s="96"/>
    </row>
    <row r="22" spans="1:12" s="85" customFormat="1" ht="22.5" hidden="1" customHeight="1">
      <c r="A22" s="90"/>
      <c r="B22" s="197" t="s">
        <v>98</v>
      </c>
      <c r="C22" s="198" t="s">
        <v>149</v>
      </c>
      <c r="D22" s="199"/>
      <c r="E22" s="199"/>
      <c r="F22" s="200">
        <v>1.1499999999999999</v>
      </c>
      <c r="G22" s="92"/>
    </row>
    <row r="23" spans="1:12" s="85" customFormat="1" ht="18.75" hidden="1" customHeight="1">
      <c r="A23" s="90">
        <v>1</v>
      </c>
      <c r="B23" s="101" t="s">
        <v>99</v>
      </c>
      <c r="C23" s="89"/>
      <c r="D23" s="90"/>
      <c r="E23" s="97"/>
      <c r="F23" s="91"/>
      <c r="G23" s="92"/>
      <c r="I23" s="98"/>
      <c r="J23" s="98"/>
      <c r="K23" s="98"/>
    </row>
    <row r="24" spans="1:12" s="85" customFormat="1" ht="46.8" hidden="1">
      <c r="A24" s="90"/>
      <c r="B24" s="88" t="s">
        <v>100</v>
      </c>
      <c r="C24" s="89" t="s">
        <v>101</v>
      </c>
      <c r="D24" s="90">
        <v>0</v>
      </c>
      <c r="E24" s="97">
        <v>3284</v>
      </c>
      <c r="F24" s="91"/>
      <c r="G24" s="92">
        <f>D24*E24*F25*F26*F27</f>
        <v>0</v>
      </c>
      <c r="I24" s="98"/>
      <c r="J24" s="98"/>
      <c r="K24" s="98"/>
    </row>
    <row r="25" spans="1:12" s="85" customFormat="1" ht="31.2" hidden="1">
      <c r="A25" s="90"/>
      <c r="B25" s="88" t="s">
        <v>98</v>
      </c>
      <c r="C25" s="89" t="s">
        <v>102</v>
      </c>
      <c r="D25" s="90"/>
      <c r="E25" s="97"/>
      <c r="F25" s="99">
        <f>1.3/1.3</f>
        <v>1</v>
      </c>
      <c r="G25" s="92"/>
      <c r="I25" s="98"/>
      <c r="J25" s="98"/>
      <c r="K25" s="98"/>
    </row>
    <row r="26" spans="1:12" s="85" customFormat="1" ht="31.2" hidden="1">
      <c r="A26" s="90"/>
      <c r="B26" s="88" t="s">
        <v>103</v>
      </c>
      <c r="C26" s="89" t="s">
        <v>104</v>
      </c>
      <c r="D26" s="90"/>
      <c r="E26" s="97"/>
      <c r="F26" s="91">
        <v>0.85</v>
      </c>
      <c r="G26" s="92"/>
      <c r="I26" s="98"/>
      <c r="J26" s="98"/>
      <c r="K26" s="98"/>
    </row>
    <row r="27" spans="1:12" s="85" customFormat="1" ht="46.8" hidden="1">
      <c r="A27" s="90"/>
      <c r="B27" s="88" t="s">
        <v>105</v>
      </c>
      <c r="C27" s="89" t="s">
        <v>106</v>
      </c>
      <c r="D27" s="90"/>
      <c r="E27" s="97"/>
      <c r="F27" s="91">
        <v>1.55</v>
      </c>
      <c r="G27" s="92"/>
      <c r="I27" s="98"/>
      <c r="J27" s="98"/>
      <c r="K27" s="98"/>
    </row>
    <row r="28" spans="1:12" s="85" customFormat="1" ht="18.75" hidden="1" customHeight="1">
      <c r="A28" s="90"/>
      <c r="B28" s="101" t="s">
        <v>107</v>
      </c>
      <c r="C28" s="89"/>
      <c r="D28" s="90"/>
      <c r="E28" s="97"/>
      <c r="F28" s="91"/>
      <c r="G28" s="92">
        <f>G24</f>
        <v>0</v>
      </c>
      <c r="I28" s="98"/>
      <c r="J28" s="98"/>
      <c r="K28" s="98"/>
    </row>
    <row r="29" spans="1:12" s="85" customFormat="1" ht="18.75" hidden="1" customHeight="1">
      <c r="A29" s="90">
        <v>2</v>
      </c>
      <c r="B29" s="101" t="s">
        <v>108</v>
      </c>
      <c r="C29" s="89"/>
      <c r="D29" s="90"/>
      <c r="E29" s="97"/>
      <c r="F29" s="91"/>
      <c r="G29" s="92"/>
      <c r="I29" s="98"/>
      <c r="J29" s="98"/>
      <c r="K29" s="98"/>
    </row>
    <row r="30" spans="1:12" s="85" customFormat="1" ht="46.8" hidden="1">
      <c r="A30" s="90"/>
      <c r="B30" s="88" t="s">
        <v>100</v>
      </c>
      <c r="C30" s="89" t="s">
        <v>109</v>
      </c>
      <c r="D30" s="90">
        <v>0</v>
      </c>
      <c r="E30" s="97">
        <v>1067</v>
      </c>
      <c r="F30" s="91"/>
      <c r="G30" s="92">
        <f>D30*E30*F31*F32</f>
        <v>0</v>
      </c>
      <c r="I30" s="98"/>
      <c r="J30" s="98"/>
      <c r="K30" s="98"/>
    </row>
    <row r="31" spans="1:12" s="85" customFormat="1" ht="46.8" hidden="1">
      <c r="A31" s="90"/>
      <c r="B31" s="88" t="s">
        <v>105</v>
      </c>
      <c r="C31" s="89" t="s">
        <v>106</v>
      </c>
      <c r="D31" s="90"/>
      <c r="E31" s="97"/>
      <c r="F31" s="91">
        <v>1.55</v>
      </c>
      <c r="G31" s="92"/>
      <c r="I31" s="98"/>
      <c r="J31" s="98"/>
      <c r="K31" s="98"/>
    </row>
    <row r="32" spans="1:12" s="85" customFormat="1" ht="46.8" hidden="1">
      <c r="A32" s="90"/>
      <c r="B32" s="88" t="s">
        <v>110</v>
      </c>
      <c r="C32" s="89" t="s">
        <v>111</v>
      </c>
      <c r="D32" s="90"/>
      <c r="E32" s="97"/>
      <c r="F32" s="91">
        <v>1.75</v>
      </c>
      <c r="G32" s="92"/>
      <c r="I32" s="98"/>
      <c r="J32" s="98"/>
      <c r="K32" s="98"/>
    </row>
    <row r="33" spans="1:12" s="85" customFormat="1" ht="18.75" hidden="1" customHeight="1">
      <c r="A33" s="90"/>
      <c r="B33" s="101" t="s">
        <v>112</v>
      </c>
      <c r="C33" s="89"/>
      <c r="D33" s="90"/>
      <c r="E33" s="97"/>
      <c r="F33" s="91"/>
      <c r="G33" s="92">
        <f>G30</f>
        <v>0</v>
      </c>
      <c r="I33" s="98"/>
      <c r="J33" s="98"/>
      <c r="K33" s="98"/>
    </row>
    <row r="34" spans="1:12" s="85" customFormat="1" ht="18.75" hidden="1" customHeight="1">
      <c r="A34" s="90">
        <v>3</v>
      </c>
      <c r="B34" s="101" t="s">
        <v>113</v>
      </c>
      <c r="C34" s="89"/>
      <c r="D34" s="90"/>
      <c r="E34" s="97"/>
      <c r="F34" s="91"/>
      <c r="G34" s="92"/>
      <c r="I34" s="98"/>
      <c r="J34" s="98"/>
      <c r="K34" s="98"/>
    </row>
    <row r="35" spans="1:12" s="85" customFormat="1" ht="31.2" hidden="1">
      <c r="A35" s="90"/>
      <c r="B35" s="88" t="s">
        <v>114</v>
      </c>
      <c r="C35" s="89" t="s">
        <v>115</v>
      </c>
      <c r="D35" s="90"/>
      <c r="E35" s="97">
        <f>G28</f>
        <v>0</v>
      </c>
      <c r="F35" s="196">
        <f>26.25/100</f>
        <v>0.26250000000000001</v>
      </c>
      <c r="G35" s="92">
        <f>E35*F35</f>
        <v>0</v>
      </c>
      <c r="I35" s="98"/>
      <c r="J35" s="98"/>
      <c r="K35" s="98"/>
    </row>
    <row r="36" spans="1:12" s="85" customFormat="1" ht="31.2" hidden="1">
      <c r="A36" s="90"/>
      <c r="B36" s="88" t="s">
        <v>116</v>
      </c>
      <c r="C36" s="89" t="s">
        <v>117</v>
      </c>
      <c r="D36" s="90"/>
      <c r="E36" s="97">
        <f>G28</f>
        <v>0</v>
      </c>
      <c r="F36" s="91">
        <v>0.06</v>
      </c>
      <c r="G36" s="92">
        <f>E36*F36</f>
        <v>0</v>
      </c>
      <c r="I36" s="98"/>
      <c r="J36" s="98"/>
      <c r="K36" s="98"/>
    </row>
    <row r="37" spans="1:12" s="85" customFormat="1" ht="18.75" hidden="1" customHeight="1">
      <c r="A37" s="90"/>
      <c r="B37" s="101" t="s">
        <v>118</v>
      </c>
      <c r="C37" s="89"/>
      <c r="D37" s="90"/>
      <c r="E37" s="97"/>
      <c r="F37" s="91"/>
      <c r="G37" s="92">
        <f>G35+G36</f>
        <v>0</v>
      </c>
      <c r="I37" s="98"/>
      <c r="J37" s="98"/>
      <c r="K37" s="98"/>
    </row>
    <row r="38" spans="1:12" s="85" customFormat="1" ht="18.75" hidden="1" customHeight="1">
      <c r="A38" s="90"/>
      <c r="B38" s="101"/>
      <c r="C38" s="89"/>
      <c r="D38" s="90"/>
      <c r="E38" s="97"/>
      <c r="F38" s="91"/>
      <c r="G38" s="92"/>
      <c r="I38" s="98"/>
      <c r="J38" s="98"/>
      <c r="K38" s="98"/>
    </row>
    <row r="39" spans="1:12" s="85" customFormat="1" ht="21" customHeight="1">
      <c r="A39" s="90"/>
      <c r="B39" s="201" t="s">
        <v>182</v>
      </c>
      <c r="C39" s="89"/>
      <c r="D39" s="90"/>
      <c r="E39" s="97"/>
      <c r="F39" s="91"/>
      <c r="G39" s="203">
        <f>G21</f>
        <v>3861.2</v>
      </c>
      <c r="I39" s="98"/>
      <c r="J39" s="98"/>
      <c r="K39" s="98"/>
    </row>
    <row r="40" spans="1:12" s="85" customFormat="1" ht="21" hidden="1" customHeight="1">
      <c r="A40" s="90"/>
      <c r="B40" s="201" t="s">
        <v>145</v>
      </c>
      <c r="C40" s="89"/>
      <c r="D40" s="91"/>
      <c r="E40" s="91"/>
      <c r="F40" s="244" t="e">
        <f>#REF!</f>
        <v>#REF!</v>
      </c>
      <c r="G40" s="203" t="e">
        <f>G39*F40</f>
        <v>#REF!</v>
      </c>
      <c r="I40" s="98"/>
      <c r="J40" s="98"/>
      <c r="K40" s="98"/>
    </row>
    <row r="41" spans="1:12" s="85" customFormat="1" ht="81" customHeight="1">
      <c r="A41" s="90"/>
      <c r="B41" s="201" t="str">
        <f>'ПИР ТП'!C20</f>
        <v>Стоимость в ценах 1 кв. 2023г.</v>
      </c>
      <c r="C41" s="202" t="str">
        <f>'ПИР ТП'!B20</f>
        <v>Приложение к Приказу Москомэкспертизы №МКЭ-ОД/22-108 от 12.12.2021</v>
      </c>
      <c r="D41" s="91"/>
      <c r="E41" s="97"/>
      <c r="F41" s="199">
        <f>'ПИР ТП'!E20</f>
        <v>5.01</v>
      </c>
      <c r="G41" s="203">
        <f>ROUND(G39*F41,2)</f>
        <v>19344.61</v>
      </c>
      <c r="I41" s="98"/>
      <c r="J41" s="98"/>
      <c r="K41" s="98"/>
    </row>
    <row r="42" spans="1:12" s="85" customFormat="1" ht="24" hidden="1" customHeight="1">
      <c r="A42" s="87"/>
      <c r="B42" s="100" t="s">
        <v>119</v>
      </c>
      <c r="C42" s="89"/>
      <c r="D42" s="91"/>
      <c r="E42" s="91"/>
      <c r="F42" s="90"/>
      <c r="G42" s="92">
        <f>G41</f>
        <v>19344.61</v>
      </c>
      <c r="H42" s="85" t="s">
        <v>67</v>
      </c>
      <c r="I42" s="98"/>
      <c r="J42" s="98"/>
      <c r="K42" s="98"/>
    </row>
    <row r="43" spans="1:12" s="85" customFormat="1" ht="24" hidden="1" customHeight="1">
      <c r="A43" s="87"/>
      <c r="B43" s="100" t="s">
        <v>120</v>
      </c>
      <c r="C43" s="89"/>
      <c r="D43" s="91"/>
      <c r="E43" s="91"/>
      <c r="F43" s="102"/>
      <c r="G43" s="92">
        <v>65637.990000000005</v>
      </c>
      <c r="I43" s="98"/>
      <c r="J43" s="98"/>
      <c r="K43" s="98"/>
    </row>
    <row r="44" spans="1:12" s="85" customFormat="1" ht="24" hidden="1" customHeight="1">
      <c r="A44" s="87"/>
      <c r="B44" s="100" t="s">
        <v>121</v>
      </c>
      <c r="C44" s="89"/>
      <c r="D44" s="91"/>
      <c r="E44" s="91"/>
      <c r="F44" s="90"/>
      <c r="G44" s="92">
        <f>G43*0.2%</f>
        <v>131.27598</v>
      </c>
      <c r="I44" s="98"/>
      <c r="J44" s="98"/>
      <c r="K44" s="98"/>
    </row>
    <row r="45" spans="1:12" s="85" customFormat="1" ht="24" hidden="1" customHeight="1">
      <c r="A45" s="87"/>
      <c r="B45" s="100" t="s">
        <v>122</v>
      </c>
      <c r="C45" s="89"/>
      <c r="D45" s="91"/>
      <c r="E45" s="91"/>
      <c r="F45" s="90"/>
      <c r="G45" s="92">
        <f>G43-G44</f>
        <v>65506.714020000007</v>
      </c>
      <c r="I45" s="98"/>
      <c r="J45" s="98"/>
      <c r="K45" s="98"/>
      <c r="L45" s="103"/>
    </row>
    <row r="46" spans="1:12" s="85" customFormat="1" ht="24" hidden="1" customHeight="1">
      <c r="A46" s="87"/>
      <c r="B46" s="100" t="s">
        <v>123</v>
      </c>
      <c r="C46" s="89"/>
      <c r="D46" s="91"/>
      <c r="E46" s="91"/>
      <c r="F46" s="90"/>
      <c r="G46" s="92">
        <f>G45*0.18</f>
        <v>11791.2085236</v>
      </c>
      <c r="I46" s="98"/>
      <c r="J46" s="98"/>
      <c r="K46" s="98"/>
      <c r="L46" s="103"/>
    </row>
    <row r="47" spans="1:12" s="85" customFormat="1" ht="22.2" hidden="1" customHeight="1">
      <c r="A47" s="87"/>
      <c r="B47" s="101" t="s">
        <v>124</v>
      </c>
      <c r="C47" s="88"/>
      <c r="D47" s="104"/>
      <c r="E47" s="104"/>
      <c r="F47" s="90"/>
      <c r="G47" s="92">
        <f>G45+G46</f>
        <v>77297.922543600012</v>
      </c>
      <c r="I47" s="98"/>
      <c r="J47" s="98"/>
      <c r="K47" s="98"/>
    </row>
    <row r="48" spans="1:12" s="85" customFormat="1" ht="26.25" hidden="1" customHeight="1">
      <c r="A48" s="87"/>
      <c r="B48" s="105" t="s">
        <v>125</v>
      </c>
      <c r="C48" s="90"/>
      <c r="D48" s="106"/>
      <c r="E48" s="106"/>
      <c r="F48" s="90"/>
      <c r="G48" s="92" t="e">
        <f>#REF!-#REF!*0.2/100</f>
        <v>#REF!</v>
      </c>
      <c r="I48" s="98"/>
      <c r="J48" s="98"/>
      <c r="K48" s="98"/>
    </row>
    <row r="49" spans="1:7" s="85" customFormat="1" ht="31.5" customHeight="1">
      <c r="A49" s="80"/>
      <c r="B49" s="107" t="s">
        <v>126</v>
      </c>
      <c r="C49" s="108"/>
      <c r="D49" s="107"/>
      <c r="E49" s="107"/>
      <c r="F49" s="84"/>
      <c r="G49" s="109"/>
    </row>
    <row r="50" spans="1:7" ht="19.5" customHeight="1">
      <c r="A50" s="110"/>
      <c r="B50" s="85" t="e">
        <f>#REF!</f>
        <v>#REF!</v>
      </c>
      <c r="C50" s="108"/>
      <c r="D50" s="566"/>
      <c r="E50" s="566"/>
      <c r="F50" s="566"/>
      <c r="G50" s="111"/>
    </row>
  </sheetData>
  <mergeCells count="10">
    <mergeCell ref="A18:C18"/>
    <mergeCell ref="D50:F50"/>
    <mergeCell ref="A16:B16"/>
    <mergeCell ref="C16:G16"/>
    <mergeCell ref="A17:C17"/>
    <mergeCell ref="A12:G12"/>
    <mergeCell ref="A13:G13"/>
    <mergeCell ref="A14:G14"/>
    <mergeCell ref="A15:B15"/>
    <mergeCell ref="C15:G15"/>
  </mergeCells>
  <pageMargins left="0.51181102362204722" right="0.31496062992125984" top="0.55118110236220474" bottom="0.55118110236220474" header="0.31496062992125984" footer="0.31496062992125984"/>
  <pageSetup paperSize="9" scale="63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9</vt:i4>
      </vt:variant>
    </vt:vector>
  </HeadingPairs>
  <TitlesOfParts>
    <vt:vector size="19" baseType="lpstr">
      <vt:lpstr>12-01</vt:lpstr>
      <vt:lpstr>12-01-01</vt:lpstr>
      <vt:lpstr>ПИР КРУН</vt:lpstr>
      <vt:lpstr>Телемех. КРУН</vt:lpstr>
      <vt:lpstr>РЗА</vt:lpstr>
      <vt:lpstr>ПИР ВЛ</vt:lpstr>
      <vt:lpstr>12-01-02</vt:lpstr>
      <vt:lpstr>Геодезия от площ.</vt:lpstr>
      <vt:lpstr>ПИР ТП</vt:lpstr>
      <vt:lpstr>Геодезия</vt:lpstr>
      <vt:lpstr>'ПИР ТП'!Заголовки_для_печати</vt:lpstr>
      <vt:lpstr>'12-01'!Область_печати</vt:lpstr>
      <vt:lpstr>'12-01-01'!Область_печати</vt:lpstr>
      <vt:lpstr>'12-01-02'!Область_печати</vt:lpstr>
      <vt:lpstr>Геодезия!Область_печати</vt:lpstr>
      <vt:lpstr>'Геодезия от площ.'!Область_печати</vt:lpstr>
      <vt:lpstr>'ПИР ВЛ'!Область_печати</vt:lpstr>
      <vt:lpstr>'ПИР КРУН'!Область_печати</vt:lpstr>
      <vt:lpstr>'ПИР ТП'!Область_печати</vt:lpstr>
    </vt:vector>
  </TitlesOfParts>
  <Company>-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kolosova.ov</dc:creator>
  <cp:lastModifiedBy>Козлова Дарья Александровна</cp:lastModifiedBy>
  <cp:lastPrinted>2021-10-26T09:08:29Z</cp:lastPrinted>
  <dcterms:created xsi:type="dcterms:W3CDTF">2008-04-03T05:31:29Z</dcterms:created>
  <dcterms:modified xsi:type="dcterms:W3CDTF">2025-07-23T11:59:47Z</dcterms:modified>
</cp:coreProperties>
</file>